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1. Statement of Financial Performance\"/>
    </mc:Choice>
  </mc:AlternateContent>
  <xr:revisionPtr revIDLastSave="0" documentId="8_{B9A82644-91B5-40AC-A486-51FC45109A7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2" l="1"/>
  <c r="P51" i="2" s="1"/>
  <c r="P53" i="2" s="1"/>
  <c r="P56" i="2" s="1"/>
  <c r="P59" i="2" s="1"/>
  <c r="AA47" i="2"/>
  <c r="Y47" i="2"/>
  <c r="Z47" i="2" s="1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Y48" i="2" s="1"/>
  <c r="Y51" i="2" s="1"/>
  <c r="Y53" i="2" s="1"/>
  <c r="Y56" i="2" s="1"/>
  <c r="Y59" i="2" s="1"/>
  <c r="X32" i="2"/>
  <c r="X48" i="2" s="1"/>
  <c r="W32" i="2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O32" i="2"/>
  <c r="N32" i="2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W53" i="3"/>
  <c r="W56" i="3" s="1"/>
  <c r="W59" i="3" s="1"/>
  <c r="G51" i="3"/>
  <c r="G53" i="3" s="1"/>
  <c r="G56" i="3" s="1"/>
  <c r="G59" i="3" s="1"/>
  <c r="Y48" i="3"/>
  <c r="Y51" i="3" s="1"/>
  <c r="Y53" i="3" s="1"/>
  <c r="Y56" i="3" s="1"/>
  <c r="Y59" i="3" s="1"/>
  <c r="W48" i="3"/>
  <c r="W51" i="3" s="1"/>
  <c r="H48" i="3"/>
  <c r="H51" i="3" s="1"/>
  <c r="H53" i="3" s="1"/>
  <c r="H56" i="3" s="1"/>
  <c r="H59" i="3" s="1"/>
  <c r="G48" i="3"/>
  <c r="AA47" i="3"/>
  <c r="Y47" i="3"/>
  <c r="Z47" i="3" s="1"/>
  <c r="X47" i="3"/>
  <c r="X48" i="3" s="1"/>
  <c r="W47" i="3"/>
  <c r="V47" i="3"/>
  <c r="U47" i="3"/>
  <c r="T47" i="3"/>
  <c r="S47" i="3"/>
  <c r="R47" i="3"/>
  <c r="Q47" i="3"/>
  <c r="Q48" i="3" s="1"/>
  <c r="Q51" i="3" s="1"/>
  <c r="Q53" i="3" s="1"/>
  <c r="Q56" i="3" s="1"/>
  <c r="Q59" i="3" s="1"/>
  <c r="P47" i="3"/>
  <c r="P48" i="3" s="1"/>
  <c r="P51" i="3" s="1"/>
  <c r="P53" i="3" s="1"/>
  <c r="P56" i="3" s="1"/>
  <c r="P59" i="3" s="1"/>
  <c r="O47" i="3"/>
  <c r="O48" i="3" s="1"/>
  <c r="O51" i="3" s="1"/>
  <c r="O53" i="3" s="1"/>
  <c r="O56" i="3" s="1"/>
  <c r="O59" i="3" s="1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Z32" i="3"/>
  <c r="Y32" i="3"/>
  <c r="X32" i="3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R32" i="3"/>
  <c r="Q32" i="3"/>
  <c r="P32" i="3"/>
  <c r="O32" i="3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J32" i="3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U56" i="4"/>
  <c r="U59" i="4" s="1"/>
  <c r="N51" i="4"/>
  <c r="N53" i="4" s="1"/>
  <c r="N56" i="4" s="1"/>
  <c r="N59" i="4" s="1"/>
  <c r="V48" i="4"/>
  <c r="V51" i="4" s="1"/>
  <c r="V53" i="4" s="1"/>
  <c r="V56" i="4" s="1"/>
  <c r="V59" i="4" s="1"/>
  <c r="N48" i="4"/>
  <c r="AA47" i="4"/>
  <c r="Y47" i="4"/>
  <c r="X47" i="4"/>
  <c r="W47" i="4"/>
  <c r="W48" i="4" s="1"/>
  <c r="W51" i="4" s="1"/>
  <c r="W53" i="4" s="1"/>
  <c r="W56" i="4" s="1"/>
  <c r="W59" i="4" s="1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U32" i="4"/>
  <c r="U48" i="4" s="1"/>
  <c r="U51" i="4" s="1"/>
  <c r="U53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T51" i="5"/>
  <c r="T53" i="5" s="1"/>
  <c r="T56" i="5" s="1"/>
  <c r="T59" i="5" s="1"/>
  <c r="W48" i="5"/>
  <c r="W51" i="5" s="1"/>
  <c r="W53" i="5" s="1"/>
  <c r="W56" i="5" s="1"/>
  <c r="W59" i="5" s="1"/>
  <c r="G48" i="5"/>
  <c r="G51" i="5" s="1"/>
  <c r="G53" i="5" s="1"/>
  <c r="G56" i="5" s="1"/>
  <c r="G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Q51" i="6"/>
  <c r="Q53" i="6" s="1"/>
  <c r="Q56" i="6" s="1"/>
  <c r="Q59" i="6" s="1"/>
  <c r="X48" i="6"/>
  <c r="O48" i="6"/>
  <c r="O51" i="6" s="1"/>
  <c r="O53" i="6" s="1"/>
  <c r="O56" i="6" s="1"/>
  <c r="O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W48" i="7"/>
  <c r="W51" i="7" s="1"/>
  <c r="W53" i="7" s="1"/>
  <c r="W56" i="7" s="1"/>
  <c r="W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Z32" i="7" s="1"/>
  <c r="X32" i="7"/>
  <c r="W32" i="7"/>
  <c r="V32" i="7"/>
  <c r="V48" i="7" s="1"/>
  <c r="V51" i="7" s="1"/>
  <c r="V53" i="7" s="1"/>
  <c r="V56" i="7" s="1"/>
  <c r="V59" i="7" s="1"/>
  <c r="U32" i="7"/>
  <c r="T32" i="7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K32" i="7"/>
  <c r="J32" i="7"/>
  <c r="J48" i="7" s="1"/>
  <c r="J51" i="7" s="1"/>
  <c r="J53" i="7" s="1"/>
  <c r="J56" i="7" s="1"/>
  <c r="J59" i="7" s="1"/>
  <c r="I32" i="7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C32" i="7"/>
  <c r="M53" i="8"/>
  <c r="M56" i="8" s="1"/>
  <c r="M59" i="8" s="1"/>
  <c r="V51" i="8"/>
  <c r="V53" i="8" s="1"/>
  <c r="V56" i="8" s="1"/>
  <c r="V59" i="8" s="1"/>
  <c r="N51" i="8"/>
  <c r="N53" i="8" s="1"/>
  <c r="N56" i="8" s="1"/>
  <c r="N59" i="8" s="1"/>
  <c r="M51" i="8"/>
  <c r="V48" i="8"/>
  <c r="N48" i="8"/>
  <c r="G48" i="8"/>
  <c r="G51" i="8" s="1"/>
  <c r="G53" i="8" s="1"/>
  <c r="G56" i="8" s="1"/>
  <c r="G59" i="8" s="1"/>
  <c r="F48" i="8"/>
  <c r="F51" i="8" s="1"/>
  <c r="F53" i="8" s="1"/>
  <c r="F56" i="8" s="1"/>
  <c r="F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J56" i="9"/>
  <c r="J59" i="9" s="1"/>
  <c r="T51" i="9"/>
  <c r="T53" i="9" s="1"/>
  <c r="T56" i="9" s="1"/>
  <c r="T59" i="9" s="1"/>
  <c r="U48" i="9"/>
  <c r="U51" i="9" s="1"/>
  <c r="U53" i="9" s="1"/>
  <c r="U56" i="9" s="1"/>
  <c r="U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S51" i="10"/>
  <c r="S53" i="10" s="1"/>
  <c r="S56" i="10" s="1"/>
  <c r="S59" i="10" s="1"/>
  <c r="C51" i="10"/>
  <c r="C53" i="10" s="1"/>
  <c r="C56" i="10" s="1"/>
  <c r="C59" i="10" s="1"/>
  <c r="N48" i="10"/>
  <c r="N51" i="10" s="1"/>
  <c r="N53" i="10" s="1"/>
  <c r="N56" i="10" s="1"/>
  <c r="N59" i="10" s="1"/>
  <c r="AA47" i="10"/>
  <c r="Y47" i="10"/>
  <c r="X47" i="10"/>
  <c r="Z47" i="10" s="1"/>
  <c r="W47" i="10"/>
  <c r="V47" i="10"/>
  <c r="U47" i="10"/>
  <c r="U48" i="10" s="1"/>
  <c r="U51" i="10" s="1"/>
  <c r="U53" i="10" s="1"/>
  <c r="U56" i="10" s="1"/>
  <c r="U59" i="10" s="1"/>
  <c r="T47" i="10"/>
  <c r="S47" i="10"/>
  <c r="R47" i="10"/>
  <c r="Q47" i="10"/>
  <c r="P47" i="10"/>
  <c r="O47" i="10"/>
  <c r="O48" i="10" s="1"/>
  <c r="O51" i="10" s="1"/>
  <c r="O53" i="10" s="1"/>
  <c r="O56" i="10" s="1"/>
  <c r="O59" i="10" s="1"/>
  <c r="N47" i="10"/>
  <c r="M47" i="10"/>
  <c r="M48" i="10" s="1"/>
  <c r="M51" i="10" s="1"/>
  <c r="M53" i="10" s="1"/>
  <c r="M56" i="10" s="1"/>
  <c r="M59" i="10" s="1"/>
  <c r="L47" i="10"/>
  <c r="L48" i="10" s="1"/>
  <c r="L51" i="10" s="1"/>
  <c r="L53" i="10" s="1"/>
  <c r="L56" i="10" s="1"/>
  <c r="L59" i="10" s="1"/>
  <c r="K47" i="10"/>
  <c r="J47" i="10"/>
  <c r="I47" i="10"/>
  <c r="H47" i="10"/>
  <c r="G47" i="10"/>
  <c r="G48" i="10" s="1"/>
  <c r="G51" i="10" s="1"/>
  <c r="G53" i="10" s="1"/>
  <c r="G56" i="10" s="1"/>
  <c r="G59" i="10" s="1"/>
  <c r="F47" i="10"/>
  <c r="E47" i="10"/>
  <c r="E48" i="10" s="1"/>
  <c r="E51" i="10" s="1"/>
  <c r="E53" i="10" s="1"/>
  <c r="E56" i="10" s="1"/>
  <c r="E59" i="10" s="1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V32" i="10"/>
  <c r="U32" i="10"/>
  <c r="T32" i="10"/>
  <c r="S32" i="10"/>
  <c r="S48" i="10" s="1"/>
  <c r="R32" i="10"/>
  <c r="Q32" i="10"/>
  <c r="P32" i="10"/>
  <c r="P48" i="10" s="1"/>
  <c r="P51" i="10" s="1"/>
  <c r="P53" i="10" s="1"/>
  <c r="P56" i="10" s="1"/>
  <c r="P59" i="10" s="1"/>
  <c r="O32" i="10"/>
  <c r="N32" i="10"/>
  <c r="M32" i="10"/>
  <c r="L32" i="10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F32" i="10"/>
  <c r="E32" i="10"/>
  <c r="D32" i="10"/>
  <c r="C32" i="10"/>
  <c r="C48" i="10" s="1"/>
  <c r="G51" i="11"/>
  <c r="G53" i="11" s="1"/>
  <c r="G56" i="11" s="1"/>
  <c r="G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R32" i="1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J32" i="11"/>
  <c r="I32" i="11"/>
  <c r="H32" i="11"/>
  <c r="H48" i="11" s="1"/>
  <c r="H51" i="11" s="1"/>
  <c r="H53" i="11" s="1"/>
  <c r="H56" i="11" s="1"/>
  <c r="H59" i="11" s="1"/>
  <c r="G32" i="11"/>
  <c r="G48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M53" i="12"/>
  <c r="M56" i="12" s="1"/>
  <c r="M59" i="12" s="1"/>
  <c r="F53" i="12"/>
  <c r="F56" i="12" s="1"/>
  <c r="F59" i="12" s="1"/>
  <c r="W48" i="12"/>
  <c r="W51" i="12" s="1"/>
  <c r="W53" i="12" s="1"/>
  <c r="W56" i="12" s="1"/>
  <c r="W59" i="12" s="1"/>
  <c r="O48" i="12"/>
  <c r="O51" i="12" s="1"/>
  <c r="O53" i="12" s="1"/>
  <c r="O56" i="12" s="1"/>
  <c r="O59" i="12" s="1"/>
  <c r="G48" i="12"/>
  <c r="G51" i="12" s="1"/>
  <c r="G53" i="12" s="1"/>
  <c r="G56" i="12" s="1"/>
  <c r="G59" i="12" s="1"/>
  <c r="AA47" i="12"/>
  <c r="Y47" i="12"/>
  <c r="X47" i="12"/>
  <c r="W47" i="12"/>
  <c r="V47" i="12"/>
  <c r="U47" i="12"/>
  <c r="T47" i="12"/>
  <c r="S47" i="12"/>
  <c r="R47" i="12"/>
  <c r="Q47" i="12"/>
  <c r="P47" i="12"/>
  <c r="P48" i="12" s="1"/>
  <c r="P51" i="12" s="1"/>
  <c r="P53" i="12" s="1"/>
  <c r="P56" i="12" s="1"/>
  <c r="P59" i="12" s="1"/>
  <c r="O47" i="12"/>
  <c r="N47" i="12"/>
  <c r="M47" i="12"/>
  <c r="L47" i="12"/>
  <c r="K47" i="12"/>
  <c r="J47" i="12"/>
  <c r="I47" i="12"/>
  <c r="H47" i="12"/>
  <c r="H48" i="12" s="1"/>
  <c r="H51" i="12" s="1"/>
  <c r="H53" i="12" s="1"/>
  <c r="H56" i="12" s="1"/>
  <c r="H59" i="12" s="1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Z32" i="12"/>
  <c r="Y32" i="12"/>
  <c r="X32" i="12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O32" i="12"/>
  <c r="N32" i="12"/>
  <c r="N48" i="12" s="1"/>
  <c r="N51" i="12" s="1"/>
  <c r="N53" i="12" s="1"/>
  <c r="N56" i="12" s="1"/>
  <c r="N59" i="12" s="1"/>
  <c r="M32" i="12"/>
  <c r="M48" i="12" s="1"/>
  <c r="M51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G32" i="12"/>
  <c r="F32" i="12"/>
  <c r="F48" i="12" s="1"/>
  <c r="F51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M51" i="13"/>
  <c r="M53" i="13" s="1"/>
  <c r="M56" i="13" s="1"/>
  <c r="M59" i="13" s="1"/>
  <c r="W48" i="13"/>
  <c r="W51" i="13" s="1"/>
  <c r="W53" i="13" s="1"/>
  <c r="W56" i="13" s="1"/>
  <c r="W59" i="13" s="1"/>
  <c r="V48" i="13"/>
  <c r="V51" i="13" s="1"/>
  <c r="V53" i="13" s="1"/>
  <c r="V56" i="13" s="1"/>
  <c r="V59" i="13" s="1"/>
  <c r="G48" i="13"/>
  <c r="G51" i="13" s="1"/>
  <c r="G53" i="13" s="1"/>
  <c r="G56" i="13" s="1"/>
  <c r="G59" i="13" s="1"/>
  <c r="D48" i="13"/>
  <c r="D51" i="13" s="1"/>
  <c r="D53" i="13" s="1"/>
  <c r="D56" i="13" s="1"/>
  <c r="D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Z32" i="13" s="1"/>
  <c r="W32" i="13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O59" i="14"/>
  <c r="I53" i="14"/>
  <c r="I56" i="14" s="1"/>
  <c r="I59" i="14" s="1"/>
  <c r="M48" i="14"/>
  <c r="M51" i="14" s="1"/>
  <c r="M53" i="14" s="1"/>
  <c r="M56" i="14" s="1"/>
  <c r="M59" i="14" s="1"/>
  <c r="K48" i="14"/>
  <c r="K51" i="14" s="1"/>
  <c r="K53" i="14" s="1"/>
  <c r="K56" i="14" s="1"/>
  <c r="K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N32" i="14"/>
  <c r="M32" i="14"/>
  <c r="L32" i="14"/>
  <c r="K32" i="14"/>
  <c r="J32" i="14"/>
  <c r="J48" i="14" s="1"/>
  <c r="J51" i="14" s="1"/>
  <c r="J53" i="14" s="1"/>
  <c r="J56" i="14" s="1"/>
  <c r="J59" i="14" s="1"/>
  <c r="I32" i="14"/>
  <c r="I48" i="14" s="1"/>
  <c r="I51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F53" i="15"/>
  <c r="F56" i="15" s="1"/>
  <c r="F59" i="15" s="1"/>
  <c r="V48" i="15"/>
  <c r="V51" i="15" s="1"/>
  <c r="V53" i="15" s="1"/>
  <c r="V56" i="15" s="1"/>
  <c r="V59" i="15" s="1"/>
  <c r="U48" i="15"/>
  <c r="U51" i="15" s="1"/>
  <c r="U53" i="15" s="1"/>
  <c r="U56" i="15" s="1"/>
  <c r="U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X51" i="15" s="1"/>
  <c r="X53" i="15" s="1"/>
  <c r="W32" i="15"/>
  <c r="W48" i="15" s="1"/>
  <c r="W51" i="15" s="1"/>
  <c r="W53" i="15" s="1"/>
  <c r="W56" i="15" s="1"/>
  <c r="W59" i="15" s="1"/>
  <c r="V32" i="15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H48" i="16"/>
  <c r="H51" i="16" s="1"/>
  <c r="H53" i="16" s="1"/>
  <c r="H56" i="16" s="1"/>
  <c r="H59" i="16" s="1"/>
  <c r="AA47" i="16"/>
  <c r="Z47" i="16"/>
  <c r="Y47" i="16"/>
  <c r="Y48" i="16" s="1"/>
  <c r="Y51" i="16" s="1"/>
  <c r="Y53" i="16" s="1"/>
  <c r="Y56" i="16" s="1"/>
  <c r="Y59" i="16" s="1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I48" i="16" s="1"/>
  <c r="I51" i="16" s="1"/>
  <c r="I53" i="16" s="1"/>
  <c r="I56" i="16" s="1"/>
  <c r="I59" i="16" s="1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Z32" i="16"/>
  <c r="Y32" i="16"/>
  <c r="X32" i="16"/>
  <c r="X48" i="16" s="1"/>
  <c r="Z48" i="16" s="1"/>
  <c r="W32" i="16"/>
  <c r="V32" i="16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G32" i="16"/>
  <c r="F32" i="16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S59" i="17"/>
  <c r="L56" i="17"/>
  <c r="L59" i="17" s="1"/>
  <c r="E56" i="17"/>
  <c r="E59" i="17" s="1"/>
  <c r="M53" i="17"/>
  <c r="M56" i="17" s="1"/>
  <c r="M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L32" i="17"/>
  <c r="L48" i="17" s="1"/>
  <c r="L51" i="17" s="1"/>
  <c r="L53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T59" i="18"/>
  <c r="J59" i="18"/>
  <c r="D59" i="18"/>
  <c r="L53" i="18"/>
  <c r="L56" i="18" s="1"/>
  <c r="L59" i="18" s="1"/>
  <c r="U51" i="18"/>
  <c r="U53" i="18" s="1"/>
  <c r="U56" i="18" s="1"/>
  <c r="U59" i="18" s="1"/>
  <c r="F51" i="18"/>
  <c r="F53" i="18" s="1"/>
  <c r="F56" i="18" s="1"/>
  <c r="F59" i="18" s="1"/>
  <c r="E51" i="18"/>
  <c r="E53" i="18" s="1"/>
  <c r="E56" i="18" s="1"/>
  <c r="E59" i="18" s="1"/>
  <c r="X48" i="18"/>
  <c r="F48" i="18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Z32" i="18" s="1"/>
  <c r="W32" i="18"/>
  <c r="V32" i="18"/>
  <c r="V48" i="18" s="1"/>
  <c r="V51" i="18" s="1"/>
  <c r="V53" i="18" s="1"/>
  <c r="V56" i="18" s="1"/>
  <c r="V59" i="18" s="1"/>
  <c r="U32" i="18"/>
  <c r="U48" i="18" s="1"/>
  <c r="T32" i="18"/>
  <c r="T48" i="18" s="1"/>
  <c r="T51" i="18" s="1"/>
  <c r="T53" i="18" s="1"/>
  <c r="T56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E32" i="18"/>
  <c r="E48" i="18" s="1"/>
  <c r="D32" i="18"/>
  <c r="D48" i="18" s="1"/>
  <c r="D51" i="18" s="1"/>
  <c r="D53" i="18" s="1"/>
  <c r="D56" i="18" s="1"/>
  <c r="C32" i="18"/>
  <c r="C48" i="18" s="1"/>
  <c r="C51" i="18" s="1"/>
  <c r="C53" i="18" s="1"/>
  <c r="C56" i="18" s="1"/>
  <c r="C59" i="18" s="1"/>
  <c r="Z48" i="19"/>
  <c r="R48" i="19"/>
  <c r="R51" i="19" s="1"/>
  <c r="R53" i="19" s="1"/>
  <c r="R56" i="19" s="1"/>
  <c r="R59" i="19" s="1"/>
  <c r="J48" i="19"/>
  <c r="J51" i="19" s="1"/>
  <c r="J53" i="19" s="1"/>
  <c r="J56" i="19" s="1"/>
  <c r="J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X48" i="19" s="1"/>
  <c r="X51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F56" i="20"/>
  <c r="F59" i="20" s="1"/>
  <c r="W53" i="20"/>
  <c r="W56" i="20" s="1"/>
  <c r="W59" i="20" s="1"/>
  <c r="O53" i="20"/>
  <c r="O56" i="20" s="1"/>
  <c r="O59" i="20" s="1"/>
  <c r="G53" i="20"/>
  <c r="G56" i="20" s="1"/>
  <c r="G59" i="20" s="1"/>
  <c r="X51" i="20"/>
  <c r="Q48" i="20"/>
  <c r="Q51" i="20" s="1"/>
  <c r="Q53" i="20" s="1"/>
  <c r="Q56" i="20" s="1"/>
  <c r="Q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O48" i="20" s="1"/>
  <c r="O51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F32" i="20"/>
  <c r="F48" i="20" s="1"/>
  <c r="F51" i="20" s="1"/>
  <c r="F53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V53" i="21"/>
  <c r="V56" i="21" s="1"/>
  <c r="V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P48" i="21" s="1"/>
  <c r="P51" i="21" s="1"/>
  <c r="P53" i="21" s="1"/>
  <c r="P56" i="21" s="1"/>
  <c r="P59" i="21" s="1"/>
  <c r="O47" i="21"/>
  <c r="N47" i="21"/>
  <c r="M47" i="21"/>
  <c r="L47" i="21"/>
  <c r="K47" i="21"/>
  <c r="J47" i="21"/>
  <c r="I47" i="21"/>
  <c r="H47" i="21"/>
  <c r="H48" i="21" s="1"/>
  <c r="H51" i="21" s="1"/>
  <c r="H53" i="21" s="1"/>
  <c r="H56" i="21" s="1"/>
  <c r="H59" i="21" s="1"/>
  <c r="G47" i="21"/>
  <c r="F47" i="21"/>
  <c r="E47" i="21"/>
  <c r="D47" i="21"/>
  <c r="C47" i="21"/>
  <c r="AA32" i="21"/>
  <c r="Z32" i="21"/>
  <c r="Y32" i="21"/>
  <c r="X32" i="21"/>
  <c r="W32" i="21"/>
  <c r="V32" i="21"/>
  <c r="V48" i="21" s="1"/>
  <c r="V51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P32" i="2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H32" i="2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T56" i="22"/>
  <c r="T59" i="22" s="1"/>
  <c r="G48" i="22"/>
  <c r="G51" i="22" s="1"/>
  <c r="G53" i="22" s="1"/>
  <c r="G56" i="22" s="1"/>
  <c r="G59" i="22" s="1"/>
  <c r="AA47" i="22"/>
  <c r="Y47" i="22"/>
  <c r="X47" i="22"/>
  <c r="X48" i="22" s="1"/>
  <c r="W47" i="22"/>
  <c r="V47" i="22"/>
  <c r="U47" i="22"/>
  <c r="T47" i="22"/>
  <c r="S47" i="22"/>
  <c r="R47" i="22"/>
  <c r="Q47" i="22"/>
  <c r="P47" i="22"/>
  <c r="P48" i="22" s="1"/>
  <c r="P51" i="22" s="1"/>
  <c r="P53" i="22" s="1"/>
  <c r="P56" i="22" s="1"/>
  <c r="P59" i="22" s="1"/>
  <c r="O47" i="22"/>
  <c r="N47" i="22"/>
  <c r="M47" i="22"/>
  <c r="L47" i="22"/>
  <c r="K47" i="22"/>
  <c r="J47" i="22"/>
  <c r="I47" i="22"/>
  <c r="I48" i="22" s="1"/>
  <c r="I51" i="22" s="1"/>
  <c r="I53" i="22" s="1"/>
  <c r="I56" i="22" s="1"/>
  <c r="I59" i="22" s="1"/>
  <c r="H47" i="22"/>
  <c r="H48" i="22" s="1"/>
  <c r="H51" i="22" s="1"/>
  <c r="H53" i="22" s="1"/>
  <c r="H56" i="22" s="1"/>
  <c r="H59" i="22" s="1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Z32" i="22"/>
  <c r="Y32" i="22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S32" i="22"/>
  <c r="S48" i="22" s="1"/>
  <c r="S51" i="22" s="1"/>
  <c r="S53" i="22" s="1"/>
  <c r="S56" i="22" s="1"/>
  <c r="S59" i="22" s="1"/>
  <c r="R32" i="22"/>
  <c r="Q32" i="22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H32" i="22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V53" i="23"/>
  <c r="V56" i="23" s="1"/>
  <c r="V59" i="23" s="1"/>
  <c r="D53" i="23"/>
  <c r="D56" i="23" s="1"/>
  <c r="D59" i="23" s="1"/>
  <c r="U51" i="23"/>
  <c r="U53" i="23" s="1"/>
  <c r="U56" i="23" s="1"/>
  <c r="U59" i="23" s="1"/>
  <c r="E51" i="23"/>
  <c r="E53" i="23" s="1"/>
  <c r="E56" i="23" s="1"/>
  <c r="E59" i="23" s="1"/>
  <c r="F48" i="23"/>
  <c r="F51" i="23" s="1"/>
  <c r="F53" i="23" s="1"/>
  <c r="F56" i="23" s="1"/>
  <c r="F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Z32" i="23" s="1"/>
  <c r="W32" i="23"/>
  <c r="V32" i="23"/>
  <c r="V48" i="23" s="1"/>
  <c r="V51" i="23" s="1"/>
  <c r="U32" i="23"/>
  <c r="U48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E32" i="23"/>
  <c r="E48" i="23" s="1"/>
  <c r="D32" i="23"/>
  <c r="D48" i="23" s="1"/>
  <c r="D51" i="23" s="1"/>
  <c r="C32" i="23"/>
  <c r="C48" i="23" s="1"/>
  <c r="C51" i="23" s="1"/>
  <c r="C53" i="23" s="1"/>
  <c r="C56" i="23" s="1"/>
  <c r="C59" i="23" s="1"/>
  <c r="K53" i="24"/>
  <c r="K56" i="24" s="1"/>
  <c r="K59" i="24" s="1"/>
  <c r="N48" i="24"/>
  <c r="N51" i="24" s="1"/>
  <c r="N53" i="24" s="1"/>
  <c r="N56" i="24" s="1"/>
  <c r="N59" i="24" s="1"/>
  <c r="M48" i="24"/>
  <c r="M51" i="24" s="1"/>
  <c r="M53" i="24" s="1"/>
  <c r="M56" i="24" s="1"/>
  <c r="M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Z32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L32" i="24"/>
  <c r="L48" i="24" s="1"/>
  <c r="L51" i="24" s="1"/>
  <c r="L53" i="24" s="1"/>
  <c r="L56" i="24" s="1"/>
  <c r="L59" i="24" s="1"/>
  <c r="K32" i="24"/>
  <c r="K48" i="24" s="1"/>
  <c r="K51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K53" i="25"/>
  <c r="K56" i="25" s="1"/>
  <c r="K59" i="25" s="1"/>
  <c r="AA51" i="25"/>
  <c r="AA53" i="25" s="1"/>
  <c r="AA56" i="25" s="1"/>
  <c r="AA59" i="25" s="1"/>
  <c r="S51" i="25"/>
  <c r="S53" i="25" s="1"/>
  <c r="S56" i="25" s="1"/>
  <c r="S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Y32" i="25"/>
  <c r="Y48" i="25" s="1"/>
  <c r="Y51" i="25" s="1"/>
  <c r="Y53" i="25" s="1"/>
  <c r="Y56" i="25" s="1"/>
  <c r="Y59" i="25" s="1"/>
  <c r="X32" i="25"/>
  <c r="Z32" i="25" s="1"/>
  <c r="W32" i="25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T51" i="26"/>
  <c r="T53" i="26" s="1"/>
  <c r="T56" i="26" s="1"/>
  <c r="T59" i="26" s="1"/>
  <c r="R51" i="26"/>
  <c r="R53" i="26" s="1"/>
  <c r="R56" i="26" s="1"/>
  <c r="R59" i="26" s="1"/>
  <c r="F48" i="26"/>
  <c r="F51" i="26" s="1"/>
  <c r="F53" i="26" s="1"/>
  <c r="F56" i="26" s="1"/>
  <c r="F59" i="26" s="1"/>
  <c r="D48" i="26"/>
  <c r="D51" i="26" s="1"/>
  <c r="D53" i="26" s="1"/>
  <c r="D56" i="26" s="1"/>
  <c r="D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Z32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S32" i="26"/>
  <c r="S48" i="26" s="1"/>
  <c r="S51" i="26" s="1"/>
  <c r="S53" i="26" s="1"/>
  <c r="S56" i="26" s="1"/>
  <c r="S59" i="26" s="1"/>
  <c r="R32" i="26"/>
  <c r="R48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D32" i="26"/>
  <c r="C32" i="26"/>
  <c r="C48" i="26" s="1"/>
  <c r="C51" i="26" s="1"/>
  <c r="C53" i="26" s="1"/>
  <c r="C56" i="26" s="1"/>
  <c r="C59" i="26" s="1"/>
  <c r="N48" i="27"/>
  <c r="N51" i="27" s="1"/>
  <c r="N53" i="27" s="1"/>
  <c r="N56" i="27" s="1"/>
  <c r="N59" i="27" s="1"/>
  <c r="AA47" i="27"/>
  <c r="Y47" i="27"/>
  <c r="X47" i="27"/>
  <c r="Z47" i="27" s="1"/>
  <c r="W47" i="27"/>
  <c r="V47" i="27"/>
  <c r="V48" i="27" s="1"/>
  <c r="V51" i="27" s="1"/>
  <c r="V53" i="27" s="1"/>
  <c r="V56" i="27" s="1"/>
  <c r="V59" i="27" s="1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X48" i="27" s="1"/>
  <c r="Z48" i="27" s="1"/>
  <c r="W32" i="27"/>
  <c r="V32" i="27"/>
  <c r="U32" i="27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M32" i="27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G32" i="27"/>
  <c r="F32" i="27"/>
  <c r="E32" i="27"/>
  <c r="D32" i="27"/>
  <c r="D48" i="27" s="1"/>
  <c r="D51" i="27" s="1"/>
  <c r="D53" i="27" s="1"/>
  <c r="D56" i="27" s="1"/>
  <c r="D59" i="27" s="1"/>
  <c r="C32" i="27"/>
  <c r="S59" i="28"/>
  <c r="O48" i="28"/>
  <c r="O51" i="28" s="1"/>
  <c r="O53" i="28" s="1"/>
  <c r="O56" i="28" s="1"/>
  <c r="O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S56" i="29"/>
  <c r="S59" i="29" s="1"/>
  <c r="T48" i="29"/>
  <c r="T51" i="29" s="1"/>
  <c r="T53" i="29" s="1"/>
  <c r="T56" i="29" s="1"/>
  <c r="T59" i="29" s="1"/>
  <c r="N48" i="29"/>
  <c r="N51" i="29" s="1"/>
  <c r="N53" i="29" s="1"/>
  <c r="N56" i="29" s="1"/>
  <c r="N59" i="29" s="1"/>
  <c r="L48" i="29"/>
  <c r="L51" i="29" s="1"/>
  <c r="L53" i="29" s="1"/>
  <c r="L56" i="29" s="1"/>
  <c r="L59" i="29" s="1"/>
  <c r="D48" i="29"/>
  <c r="D51" i="29" s="1"/>
  <c r="D53" i="29" s="1"/>
  <c r="D56" i="29" s="1"/>
  <c r="D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V32" i="29"/>
  <c r="V48" i="29" s="1"/>
  <c r="V51" i="29" s="1"/>
  <c r="V53" i="29" s="1"/>
  <c r="V56" i="29" s="1"/>
  <c r="V59" i="29" s="1"/>
  <c r="U32" i="29"/>
  <c r="T32" i="29"/>
  <c r="S32" i="29"/>
  <c r="S48" i="29" s="1"/>
  <c r="S51" i="29" s="1"/>
  <c r="S53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M32" i="29"/>
  <c r="L32" i="29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C32" i="29"/>
  <c r="C48" i="29" s="1"/>
  <c r="C51" i="29" s="1"/>
  <c r="C53" i="29" s="1"/>
  <c r="C56" i="29" s="1"/>
  <c r="C59" i="29" s="1"/>
  <c r="G59" i="30"/>
  <c r="S51" i="30"/>
  <c r="S53" i="30" s="1"/>
  <c r="S56" i="30" s="1"/>
  <c r="S59" i="30" s="1"/>
  <c r="AA48" i="30"/>
  <c r="AA51" i="30" s="1"/>
  <c r="AA53" i="30" s="1"/>
  <c r="AA56" i="30" s="1"/>
  <c r="AA59" i="30" s="1"/>
  <c r="S48" i="30"/>
  <c r="K48" i="30"/>
  <c r="K51" i="30" s="1"/>
  <c r="K53" i="30" s="1"/>
  <c r="K56" i="30" s="1"/>
  <c r="K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N59" i="31"/>
  <c r="AA48" i="31"/>
  <c r="AA51" i="31" s="1"/>
  <c r="AA53" i="31" s="1"/>
  <c r="AA56" i="31" s="1"/>
  <c r="AA59" i="31" s="1"/>
  <c r="R48" i="31"/>
  <c r="R51" i="31" s="1"/>
  <c r="R53" i="31" s="1"/>
  <c r="R56" i="31" s="1"/>
  <c r="R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X48" i="31" s="1"/>
  <c r="X51" i="31" s="1"/>
  <c r="X53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Q32" i="31"/>
  <c r="Q48" i="31" s="1"/>
  <c r="Q51" i="31" s="1"/>
  <c r="Q53" i="31" s="1"/>
  <c r="Q56" i="31" s="1"/>
  <c r="Q59" i="31" s="1"/>
  <c r="P32" i="3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O56" i="32"/>
  <c r="O59" i="32" s="1"/>
  <c r="G48" i="32"/>
  <c r="G51" i="32" s="1"/>
  <c r="G53" i="32" s="1"/>
  <c r="G56" i="32" s="1"/>
  <c r="G59" i="32" s="1"/>
  <c r="F48" i="32"/>
  <c r="F51" i="32" s="1"/>
  <c r="F53" i="32" s="1"/>
  <c r="F56" i="32" s="1"/>
  <c r="F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F32" i="32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J53" i="33"/>
  <c r="J56" i="33" s="1"/>
  <c r="J59" i="33" s="1"/>
  <c r="X48" i="33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Z32" i="33" s="1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I32" i="33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Z48" i="34"/>
  <c r="R48" i="34"/>
  <c r="R51" i="34" s="1"/>
  <c r="R53" i="34" s="1"/>
  <c r="R56" i="34" s="1"/>
  <c r="R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Y32" i="34"/>
  <c r="Y48" i="34" s="1"/>
  <c r="Y51" i="34" s="1"/>
  <c r="Y53" i="34" s="1"/>
  <c r="Y56" i="34" s="1"/>
  <c r="Y59" i="34" s="1"/>
  <c r="X32" i="34"/>
  <c r="X48" i="34" s="1"/>
  <c r="X51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R32" i="34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X51" i="35"/>
  <c r="Y48" i="35"/>
  <c r="Y51" i="35" s="1"/>
  <c r="Y53" i="35" s="1"/>
  <c r="Y56" i="35" s="1"/>
  <c r="Y59" i="35" s="1"/>
  <c r="AA47" i="35"/>
  <c r="Z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I48" i="35" s="1"/>
  <c r="I51" i="35" s="1"/>
  <c r="I53" i="35" s="1"/>
  <c r="I56" i="35" s="1"/>
  <c r="I59" i="35" s="1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Z32" i="35"/>
  <c r="Y32" i="35"/>
  <c r="X32" i="35"/>
  <c r="X48" i="35" s="1"/>
  <c r="Z48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P48" i="36"/>
  <c r="P51" i="36" s="1"/>
  <c r="P53" i="36" s="1"/>
  <c r="P56" i="36" s="1"/>
  <c r="P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H48" i="36" s="1"/>
  <c r="H51" i="36" s="1"/>
  <c r="H53" i="36" s="1"/>
  <c r="H56" i="36" s="1"/>
  <c r="H59" i="36" s="1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Z32" i="36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C32" i="36"/>
  <c r="C48" i="36" s="1"/>
  <c r="C51" i="36" s="1"/>
  <c r="C53" i="36" s="1"/>
  <c r="C56" i="36" s="1"/>
  <c r="C59" i="36" s="1"/>
  <c r="E51" i="37"/>
  <c r="E53" i="37" s="1"/>
  <c r="E56" i="37" s="1"/>
  <c r="E59" i="37" s="1"/>
  <c r="H48" i="37"/>
  <c r="H51" i="37" s="1"/>
  <c r="H53" i="37" s="1"/>
  <c r="H56" i="37" s="1"/>
  <c r="H59" i="37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Z32" i="37"/>
  <c r="Y32" i="37"/>
  <c r="X32" i="37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R32" i="37"/>
  <c r="R48" i="37" s="1"/>
  <c r="R51" i="37" s="1"/>
  <c r="R53" i="37" s="1"/>
  <c r="R56" i="37" s="1"/>
  <c r="R59" i="37" s="1"/>
  <c r="Q32" i="37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J32" i="37"/>
  <c r="J48" i="37" s="1"/>
  <c r="J51" i="37" s="1"/>
  <c r="J53" i="37" s="1"/>
  <c r="J56" i="37" s="1"/>
  <c r="J59" i="37" s="1"/>
  <c r="I32" i="37"/>
  <c r="H32" i="37"/>
  <c r="G32" i="37"/>
  <c r="F32" i="37"/>
  <c r="E32" i="37"/>
  <c r="E48" i="37" s="1"/>
  <c r="D32" i="37"/>
  <c r="D48" i="37" s="1"/>
  <c r="D51" i="37" s="1"/>
  <c r="D53" i="37" s="1"/>
  <c r="D56" i="37" s="1"/>
  <c r="D59" i="37" s="1"/>
  <c r="C32" i="37"/>
  <c r="D51" i="38"/>
  <c r="D53" i="38" s="1"/>
  <c r="D56" i="38" s="1"/>
  <c r="D59" i="38" s="1"/>
  <c r="Y48" i="38"/>
  <c r="Y51" i="38" s="1"/>
  <c r="Y53" i="38" s="1"/>
  <c r="Y56" i="38" s="1"/>
  <c r="Y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F48" i="38" s="1"/>
  <c r="F51" i="38" s="1"/>
  <c r="F53" i="38" s="1"/>
  <c r="F56" i="38" s="1"/>
  <c r="F59" i="38" s="1"/>
  <c r="E47" i="38"/>
  <c r="D47" i="38"/>
  <c r="C47" i="38"/>
  <c r="AA32" i="38"/>
  <c r="AA48" i="38" s="1"/>
  <c r="AA51" i="38" s="1"/>
  <c r="AA53" i="38" s="1"/>
  <c r="AA56" i="38" s="1"/>
  <c r="AA59" i="38" s="1"/>
  <c r="Y32" i="38"/>
  <c r="X32" i="38"/>
  <c r="X48" i="38" s="1"/>
  <c r="W32" i="38"/>
  <c r="V32" i="38"/>
  <c r="V48" i="38" s="1"/>
  <c r="V51" i="38" s="1"/>
  <c r="V53" i="38" s="1"/>
  <c r="V56" i="38" s="1"/>
  <c r="V59" i="38" s="1"/>
  <c r="U32" i="38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F32" i="38"/>
  <c r="E32" i="38"/>
  <c r="E48" i="38" s="1"/>
  <c r="E51" i="38" s="1"/>
  <c r="E53" i="38" s="1"/>
  <c r="E56" i="38" s="1"/>
  <c r="E59" i="38" s="1"/>
  <c r="D32" i="38"/>
  <c r="D48" i="38" s="1"/>
  <c r="C32" i="38"/>
  <c r="C48" i="38" s="1"/>
  <c r="C51" i="38" s="1"/>
  <c r="C53" i="38" s="1"/>
  <c r="C56" i="38" s="1"/>
  <c r="C59" i="38" s="1"/>
  <c r="M48" i="39"/>
  <c r="M51" i="39" s="1"/>
  <c r="M53" i="39" s="1"/>
  <c r="M56" i="39" s="1"/>
  <c r="M59" i="39" s="1"/>
  <c r="AA47" i="39"/>
  <c r="Y47" i="39"/>
  <c r="X47" i="39"/>
  <c r="W47" i="39"/>
  <c r="V47" i="39"/>
  <c r="V48" i="39" s="1"/>
  <c r="V51" i="39" s="1"/>
  <c r="V53" i="39" s="1"/>
  <c r="V56" i="39" s="1"/>
  <c r="V59" i="39" s="1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F48" i="39" s="1"/>
  <c r="F51" i="39" s="1"/>
  <c r="F53" i="39" s="1"/>
  <c r="F56" i="39" s="1"/>
  <c r="F59" i="39" s="1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Z32" i="39" s="1"/>
  <c r="W32" i="39"/>
  <c r="W48" i="39" s="1"/>
  <c r="W51" i="39" s="1"/>
  <c r="W53" i="39" s="1"/>
  <c r="W56" i="39" s="1"/>
  <c r="W59" i="39" s="1"/>
  <c r="V32" i="39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M32" i="39"/>
  <c r="L32" i="39"/>
  <c r="L48" i="39" s="1"/>
  <c r="L51" i="39" s="1"/>
  <c r="L53" i="39" s="1"/>
  <c r="L56" i="39" s="1"/>
  <c r="L59" i="39" s="1"/>
  <c r="K32" i="39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E32" i="39"/>
  <c r="D32" i="39"/>
  <c r="D48" i="39" s="1"/>
  <c r="D51" i="39" s="1"/>
  <c r="D53" i="39" s="1"/>
  <c r="D56" i="39" s="1"/>
  <c r="D59" i="39" s="1"/>
  <c r="C32" i="39"/>
  <c r="Q48" i="40"/>
  <c r="Q51" i="40" s="1"/>
  <c r="Q53" i="40" s="1"/>
  <c r="Q56" i="40" s="1"/>
  <c r="Q59" i="40" s="1"/>
  <c r="L48" i="40"/>
  <c r="L51" i="40" s="1"/>
  <c r="L53" i="40" s="1"/>
  <c r="L56" i="40" s="1"/>
  <c r="L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Y48" i="40" s="1"/>
  <c r="Y51" i="40" s="1"/>
  <c r="Y53" i="40" s="1"/>
  <c r="Y56" i="40" s="1"/>
  <c r="Y59" i="40" s="1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R32" i="40"/>
  <c r="Q32" i="40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M32" i="40"/>
  <c r="M48" i="40" s="1"/>
  <c r="M51" i="40" s="1"/>
  <c r="M53" i="40" s="1"/>
  <c r="M56" i="40" s="1"/>
  <c r="M59" i="40" s="1"/>
  <c r="L32" i="40"/>
  <c r="K32" i="40"/>
  <c r="K48" i="40" s="1"/>
  <c r="K51" i="40" s="1"/>
  <c r="K53" i="40" s="1"/>
  <c r="K56" i="40" s="1"/>
  <c r="K59" i="40" s="1"/>
  <c r="J32" i="40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7" i="1"/>
  <c r="Y47" i="1"/>
  <c r="Y48" i="1" s="1"/>
  <c r="Y51" i="1" s="1"/>
  <c r="Y53" i="1" s="1"/>
  <c r="Y56" i="1" s="1"/>
  <c r="Y59" i="1" s="1"/>
  <c r="X47" i="1"/>
  <c r="W47" i="1"/>
  <c r="V47" i="1"/>
  <c r="U47" i="1"/>
  <c r="T47" i="1"/>
  <c r="S47" i="1"/>
  <c r="R47" i="1"/>
  <c r="Q47" i="1"/>
  <c r="Q48" i="1" s="1"/>
  <c r="Q51" i="1" s="1"/>
  <c r="Q53" i="1" s="1"/>
  <c r="Q56" i="1" s="1"/>
  <c r="Q59" i="1" s="1"/>
  <c r="P47" i="1"/>
  <c r="O47" i="1"/>
  <c r="N47" i="1"/>
  <c r="M47" i="1"/>
  <c r="L47" i="1"/>
  <c r="K47" i="1"/>
  <c r="J47" i="1"/>
  <c r="I47" i="1"/>
  <c r="I48" i="1" s="1"/>
  <c r="I51" i="1" s="1"/>
  <c r="I53" i="1" s="1"/>
  <c r="I56" i="1" s="1"/>
  <c r="I59" i="1" s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Z32" i="1"/>
  <c r="Y32" i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2" l="1"/>
  <c r="X51" i="2"/>
  <c r="X56" i="15"/>
  <c r="X59" i="15" s="1"/>
  <c r="Z53" i="15"/>
  <c r="U48" i="33"/>
  <c r="U51" i="33" s="1"/>
  <c r="U53" i="33" s="1"/>
  <c r="U56" i="33" s="1"/>
  <c r="U59" i="33" s="1"/>
  <c r="M48" i="33"/>
  <c r="M51" i="33" s="1"/>
  <c r="M53" i="33" s="1"/>
  <c r="M56" i="33" s="1"/>
  <c r="M59" i="33" s="1"/>
  <c r="T48" i="32"/>
  <c r="T51" i="32" s="1"/>
  <c r="T53" i="32" s="1"/>
  <c r="T56" i="32" s="1"/>
  <c r="T59" i="32" s="1"/>
  <c r="X48" i="36"/>
  <c r="Z48" i="36" s="1"/>
  <c r="Q48" i="35"/>
  <c r="Q51" i="35" s="1"/>
  <c r="Q53" i="35" s="1"/>
  <c r="Q56" i="35" s="1"/>
  <c r="Q59" i="35" s="1"/>
  <c r="AA48" i="34"/>
  <c r="AA51" i="34" s="1"/>
  <c r="AA53" i="34" s="1"/>
  <c r="AA56" i="34" s="1"/>
  <c r="AA59" i="34" s="1"/>
  <c r="F48" i="33"/>
  <c r="F51" i="33" s="1"/>
  <c r="F53" i="33" s="1"/>
  <c r="F56" i="33" s="1"/>
  <c r="F59" i="33" s="1"/>
  <c r="Z32" i="27"/>
  <c r="L48" i="26"/>
  <c r="L51" i="26" s="1"/>
  <c r="L53" i="26" s="1"/>
  <c r="L56" i="26" s="1"/>
  <c r="L59" i="26" s="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H48" i="17"/>
  <c r="H51" i="17" s="1"/>
  <c r="H53" i="17" s="1"/>
  <c r="H56" i="17" s="1"/>
  <c r="H59" i="17" s="1"/>
  <c r="X48" i="13"/>
  <c r="N48" i="5"/>
  <c r="N51" i="5" s="1"/>
  <c r="N53" i="5" s="1"/>
  <c r="N56" i="5" s="1"/>
  <c r="N59" i="5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N48" i="39"/>
  <c r="N51" i="39" s="1"/>
  <c r="N53" i="39" s="1"/>
  <c r="N56" i="39" s="1"/>
  <c r="N59" i="39" s="1"/>
  <c r="E48" i="39"/>
  <c r="E51" i="39" s="1"/>
  <c r="E53" i="39" s="1"/>
  <c r="E56" i="39" s="1"/>
  <c r="E59" i="39" s="1"/>
  <c r="X48" i="39"/>
  <c r="X51" i="39" s="1"/>
  <c r="Z51" i="39" s="1"/>
  <c r="F48" i="37"/>
  <c r="F51" i="37" s="1"/>
  <c r="F53" i="37" s="1"/>
  <c r="F56" i="37" s="1"/>
  <c r="F59" i="37" s="1"/>
  <c r="N48" i="37"/>
  <c r="N51" i="37" s="1"/>
  <c r="N53" i="37" s="1"/>
  <c r="N56" i="37" s="1"/>
  <c r="N59" i="37" s="1"/>
  <c r="V48" i="37"/>
  <c r="V51" i="37" s="1"/>
  <c r="V53" i="37" s="1"/>
  <c r="V56" i="37" s="1"/>
  <c r="V59" i="37" s="1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K48" i="34"/>
  <c r="K51" i="34" s="1"/>
  <c r="K53" i="34" s="1"/>
  <c r="K56" i="34" s="1"/>
  <c r="K59" i="34" s="1"/>
  <c r="S48" i="34"/>
  <c r="S51" i="34" s="1"/>
  <c r="S53" i="34" s="1"/>
  <c r="S56" i="34" s="1"/>
  <c r="S59" i="34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AA48" i="27"/>
  <c r="AA51" i="27" s="1"/>
  <c r="AA53" i="27" s="1"/>
  <c r="AA56" i="27" s="1"/>
  <c r="AA59" i="27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AA48" i="15"/>
  <c r="AA51" i="15" s="1"/>
  <c r="AA53" i="15" s="1"/>
  <c r="AA56" i="15" s="1"/>
  <c r="AA59" i="15" s="1"/>
  <c r="J48" i="15"/>
  <c r="J51" i="15" s="1"/>
  <c r="J53" i="15" s="1"/>
  <c r="J56" i="15" s="1"/>
  <c r="J59" i="15" s="1"/>
  <c r="W48" i="10"/>
  <c r="W51" i="10" s="1"/>
  <c r="W53" i="10" s="1"/>
  <c r="W56" i="10" s="1"/>
  <c r="W59" i="10" s="1"/>
  <c r="H48" i="7"/>
  <c r="H51" i="7" s="1"/>
  <c r="H53" i="7" s="1"/>
  <c r="H56" i="7" s="1"/>
  <c r="H59" i="7" s="1"/>
  <c r="S48" i="40"/>
  <c r="S51" i="40" s="1"/>
  <c r="S53" i="40" s="1"/>
  <c r="S56" i="40" s="1"/>
  <c r="S59" i="40" s="1"/>
  <c r="N48" i="40"/>
  <c r="N51" i="40" s="1"/>
  <c r="N53" i="40" s="1"/>
  <c r="N56" i="40" s="1"/>
  <c r="N59" i="40" s="1"/>
  <c r="R48" i="17"/>
  <c r="R51" i="17" s="1"/>
  <c r="R53" i="17" s="1"/>
  <c r="R56" i="17" s="1"/>
  <c r="R59" i="17" s="1"/>
  <c r="O48" i="4"/>
  <c r="O51" i="4" s="1"/>
  <c r="O53" i="4" s="1"/>
  <c r="O56" i="4" s="1"/>
  <c r="O59" i="4" s="1"/>
  <c r="I48" i="33"/>
  <c r="I51" i="33" s="1"/>
  <c r="I53" i="33" s="1"/>
  <c r="I56" i="33" s="1"/>
  <c r="I59" i="33" s="1"/>
  <c r="Z47" i="33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O48" i="26"/>
  <c r="O51" i="26" s="1"/>
  <c r="O53" i="26" s="1"/>
  <c r="O56" i="26" s="1"/>
  <c r="O59" i="26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R48" i="38"/>
  <c r="R51" i="38" s="1"/>
  <c r="R53" i="38" s="1"/>
  <c r="R56" i="38" s="1"/>
  <c r="R59" i="38" s="1"/>
  <c r="U48" i="38"/>
  <c r="U51" i="38" s="1"/>
  <c r="U53" i="38" s="1"/>
  <c r="U56" i="38" s="1"/>
  <c r="U59" i="38" s="1"/>
  <c r="P48" i="33"/>
  <c r="P51" i="33" s="1"/>
  <c r="P53" i="33" s="1"/>
  <c r="P56" i="33" s="1"/>
  <c r="P59" i="33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G48" i="25"/>
  <c r="G51" i="25" s="1"/>
  <c r="G53" i="25" s="1"/>
  <c r="G56" i="25" s="1"/>
  <c r="G59" i="25" s="1"/>
  <c r="AA48" i="8"/>
  <c r="AA51" i="8" s="1"/>
  <c r="AA53" i="8" s="1"/>
  <c r="AA56" i="8" s="1"/>
  <c r="AA59" i="8" s="1"/>
  <c r="G48" i="4"/>
  <c r="G51" i="4" s="1"/>
  <c r="G53" i="4" s="1"/>
  <c r="G56" i="4" s="1"/>
  <c r="G59" i="4" s="1"/>
  <c r="Z47" i="39"/>
  <c r="G48" i="38"/>
  <c r="G51" i="38" s="1"/>
  <c r="G53" i="38" s="1"/>
  <c r="G56" i="38" s="1"/>
  <c r="G59" i="38" s="1"/>
  <c r="W48" i="38"/>
  <c r="W51" i="38" s="1"/>
  <c r="W53" i="38" s="1"/>
  <c r="W56" i="38" s="1"/>
  <c r="W59" i="38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F48" i="27"/>
  <c r="F51" i="27" s="1"/>
  <c r="F53" i="27" s="1"/>
  <c r="F56" i="27" s="1"/>
  <c r="F59" i="27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Z32" i="10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P48" i="31"/>
  <c r="P51" i="31" s="1"/>
  <c r="P53" i="31" s="1"/>
  <c r="P56" i="31" s="1"/>
  <c r="P59" i="31" s="1"/>
  <c r="M48" i="20"/>
  <c r="M51" i="20" s="1"/>
  <c r="M53" i="20" s="1"/>
  <c r="M56" i="20" s="1"/>
  <c r="M59" i="20" s="1"/>
  <c r="AA48" i="13"/>
  <c r="AA51" i="13" s="1"/>
  <c r="AA53" i="13" s="1"/>
  <c r="AA56" i="13" s="1"/>
  <c r="AA59" i="13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C48" i="31"/>
  <c r="C51" i="31" s="1"/>
  <c r="C53" i="31" s="1"/>
  <c r="C56" i="31" s="1"/>
  <c r="C59" i="31" s="1"/>
  <c r="S48" i="31"/>
  <c r="S51" i="31" s="1"/>
  <c r="S53" i="31" s="1"/>
  <c r="S56" i="31" s="1"/>
  <c r="S59" i="31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E48" i="6"/>
  <c r="E51" i="6" s="1"/>
  <c r="E53" i="6" s="1"/>
  <c r="E56" i="6" s="1"/>
  <c r="E59" i="6" s="1"/>
  <c r="M48" i="6"/>
  <c r="M51" i="6" s="1"/>
  <c r="M53" i="6" s="1"/>
  <c r="M56" i="6" s="1"/>
  <c r="M59" i="6" s="1"/>
  <c r="P48" i="30"/>
  <c r="P51" i="30" s="1"/>
  <c r="P53" i="30" s="1"/>
  <c r="P56" i="30" s="1"/>
  <c r="P59" i="30" s="1"/>
  <c r="C48" i="15"/>
  <c r="C51" i="15" s="1"/>
  <c r="C53" i="15" s="1"/>
  <c r="C56" i="15" s="1"/>
  <c r="C59" i="15" s="1"/>
  <c r="AA48" i="6"/>
  <c r="AA51" i="6" s="1"/>
  <c r="AA53" i="6" s="1"/>
  <c r="AA56" i="6" s="1"/>
  <c r="AA59" i="6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AA48" i="40"/>
  <c r="AA51" i="40" s="1"/>
  <c r="AA53" i="40" s="1"/>
  <c r="AA56" i="40" s="1"/>
  <c r="AA59" i="40" s="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C48" i="39"/>
  <c r="C51" i="39" s="1"/>
  <c r="C53" i="39" s="1"/>
  <c r="C56" i="39" s="1"/>
  <c r="C59" i="39" s="1"/>
  <c r="K48" i="39"/>
  <c r="K51" i="39" s="1"/>
  <c r="K53" i="39" s="1"/>
  <c r="K56" i="39" s="1"/>
  <c r="K59" i="39" s="1"/>
  <c r="S48" i="39"/>
  <c r="S51" i="39" s="1"/>
  <c r="S53" i="39" s="1"/>
  <c r="S56" i="39" s="1"/>
  <c r="S59" i="39" s="1"/>
  <c r="C48" i="37"/>
  <c r="C51" i="37" s="1"/>
  <c r="C53" i="37" s="1"/>
  <c r="C56" i="37" s="1"/>
  <c r="C59" i="37" s="1"/>
  <c r="K48" i="37"/>
  <c r="K51" i="37" s="1"/>
  <c r="K53" i="37" s="1"/>
  <c r="K56" i="37" s="1"/>
  <c r="K59" i="37" s="1"/>
  <c r="S48" i="37"/>
  <c r="S51" i="37" s="1"/>
  <c r="S53" i="37" s="1"/>
  <c r="S56" i="37" s="1"/>
  <c r="S59" i="37" s="1"/>
  <c r="D48" i="36"/>
  <c r="D51" i="36" s="1"/>
  <c r="D53" i="36" s="1"/>
  <c r="D56" i="36" s="1"/>
  <c r="D59" i="36" s="1"/>
  <c r="L48" i="36"/>
  <c r="L51" i="36" s="1"/>
  <c r="L53" i="36" s="1"/>
  <c r="L56" i="36" s="1"/>
  <c r="L59" i="36" s="1"/>
  <c r="T48" i="36"/>
  <c r="T51" i="36" s="1"/>
  <c r="T53" i="36" s="1"/>
  <c r="T56" i="36" s="1"/>
  <c r="T59" i="36" s="1"/>
  <c r="D48" i="30"/>
  <c r="D51" i="30" s="1"/>
  <c r="D53" i="30" s="1"/>
  <c r="D56" i="30" s="1"/>
  <c r="D59" i="30" s="1"/>
  <c r="T48" i="30"/>
  <c r="T51" i="30" s="1"/>
  <c r="T53" i="30" s="1"/>
  <c r="T56" i="30" s="1"/>
  <c r="T59" i="30" s="1"/>
  <c r="H48" i="27"/>
  <c r="H51" i="27" s="1"/>
  <c r="H53" i="27" s="1"/>
  <c r="H56" i="27" s="1"/>
  <c r="H59" i="27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X48" i="21"/>
  <c r="Q48" i="16"/>
  <c r="Q51" i="16" s="1"/>
  <c r="Q53" i="16" s="1"/>
  <c r="Q56" i="16" s="1"/>
  <c r="Q59" i="16" s="1"/>
  <c r="X48" i="11"/>
  <c r="F48" i="6"/>
  <c r="F51" i="6" s="1"/>
  <c r="F53" i="6" s="1"/>
  <c r="F56" i="6" s="1"/>
  <c r="F59" i="6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I48" i="2"/>
  <c r="I51" i="2" s="1"/>
  <c r="I53" i="2" s="1"/>
  <c r="I56" i="2" s="1"/>
  <c r="I59" i="2" s="1"/>
  <c r="G48" i="37"/>
  <c r="G51" i="37" s="1"/>
  <c r="G53" i="37" s="1"/>
  <c r="G56" i="37" s="1"/>
  <c r="G59" i="37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AA48" i="19"/>
  <c r="AA51" i="19" s="1"/>
  <c r="AA53" i="19" s="1"/>
  <c r="AA56" i="19" s="1"/>
  <c r="AA59" i="19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D48" i="10"/>
  <c r="D51" i="10" s="1"/>
  <c r="D53" i="10" s="1"/>
  <c r="D56" i="10" s="1"/>
  <c r="D59" i="10" s="1"/>
  <c r="T48" i="10"/>
  <c r="T51" i="10" s="1"/>
  <c r="T53" i="10" s="1"/>
  <c r="T56" i="10" s="1"/>
  <c r="T59" i="10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Z47" i="4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X48" i="37"/>
  <c r="X51" i="37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F48" i="24"/>
  <c r="F51" i="24" s="1"/>
  <c r="F53" i="24" s="1"/>
  <c r="F56" i="24" s="1"/>
  <c r="F59" i="24" s="1"/>
  <c r="V48" i="24"/>
  <c r="V51" i="24" s="1"/>
  <c r="V53" i="24" s="1"/>
  <c r="V56" i="24" s="1"/>
  <c r="V59" i="24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W48" i="8"/>
  <c r="W51" i="8" s="1"/>
  <c r="W53" i="8" s="1"/>
  <c r="W56" i="8" s="1"/>
  <c r="W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Z32" i="6"/>
  <c r="Z47" i="6"/>
  <c r="Z47" i="5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32" i="15"/>
  <c r="O48" i="13"/>
  <c r="O51" i="13" s="1"/>
  <c r="O53" i="13" s="1"/>
  <c r="O56" i="13" s="1"/>
  <c r="O59" i="13" s="1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F48" i="10"/>
  <c r="F51" i="10" s="1"/>
  <c r="F53" i="10" s="1"/>
  <c r="F56" i="10" s="1"/>
  <c r="F59" i="10" s="1"/>
  <c r="V48" i="10"/>
  <c r="V51" i="10" s="1"/>
  <c r="V53" i="10" s="1"/>
  <c r="V56" i="10" s="1"/>
  <c r="V59" i="10" s="1"/>
  <c r="Z47" i="8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1" i="40"/>
  <c r="Z48" i="40"/>
  <c r="X51" i="38"/>
  <c r="Z48" i="38"/>
  <c r="Z48" i="1"/>
  <c r="X48" i="32"/>
  <c r="Z32" i="32"/>
  <c r="Z47" i="1"/>
  <c r="X51" i="1"/>
  <c r="Z32" i="38"/>
  <c r="Z47" i="37"/>
  <c r="X48" i="29"/>
  <c r="Z32" i="29"/>
  <c r="X56" i="31"/>
  <c r="Z53" i="31"/>
  <c r="X51" i="33"/>
  <c r="Z48" i="33"/>
  <c r="Z51" i="35"/>
  <c r="X53" i="35"/>
  <c r="Z32" i="40"/>
  <c r="X53" i="34"/>
  <c r="Z51" i="34"/>
  <c r="X48" i="30"/>
  <c r="Z32" i="30"/>
  <c r="Z51" i="31"/>
  <c r="Z47" i="28"/>
  <c r="X48" i="28"/>
  <c r="Y48" i="28"/>
  <c r="Y51" i="28" s="1"/>
  <c r="Y53" i="28" s="1"/>
  <c r="Y56" i="28" s="1"/>
  <c r="Y59" i="28" s="1"/>
  <c r="Z32" i="28"/>
  <c r="Z32" i="34"/>
  <c r="Z48" i="31"/>
  <c r="X48" i="24"/>
  <c r="X48" i="23"/>
  <c r="Z51" i="20"/>
  <c r="X53" i="20"/>
  <c r="X48" i="25"/>
  <c r="X48" i="26"/>
  <c r="Z48" i="18"/>
  <c r="X51" i="18"/>
  <c r="X48" i="14"/>
  <c r="Z32" i="14"/>
  <c r="X51" i="27"/>
  <c r="Z48" i="22"/>
  <c r="X51" i="22"/>
  <c r="Z48" i="21"/>
  <c r="X51" i="21"/>
  <c r="Z32" i="31"/>
  <c r="Z47" i="22"/>
  <c r="Z48" i="20"/>
  <c r="X53" i="19"/>
  <c r="Z51" i="19"/>
  <c r="X51" i="16"/>
  <c r="Z59" i="15"/>
  <c r="X48" i="12"/>
  <c r="Z47" i="12"/>
  <c r="X48" i="17"/>
  <c r="Z32" i="17"/>
  <c r="Z48" i="15"/>
  <c r="Z32" i="19"/>
  <c r="Z32" i="20"/>
  <c r="Z56" i="15"/>
  <c r="Z51" i="15"/>
  <c r="I48" i="10"/>
  <c r="I51" i="10" s="1"/>
  <c r="I53" i="10" s="1"/>
  <c r="I56" i="10" s="1"/>
  <c r="I59" i="10" s="1"/>
  <c r="Z48" i="13"/>
  <c r="X51" i="13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Z48" i="11"/>
  <c r="X51" i="11"/>
  <c r="X48" i="4"/>
  <c r="Z32" i="4"/>
  <c r="X51" i="6"/>
  <c r="Z48" i="6"/>
  <c r="X48" i="5"/>
  <c r="Z32" i="5"/>
  <c r="Z48" i="10"/>
  <c r="X51" i="10"/>
  <c r="X48" i="8"/>
  <c r="Z32" i="8"/>
  <c r="Q48" i="10"/>
  <c r="Q51" i="10" s="1"/>
  <c r="Q53" i="10" s="1"/>
  <c r="Q56" i="10" s="1"/>
  <c r="Q59" i="10" s="1"/>
  <c r="X48" i="9"/>
  <c r="Z32" i="9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Z47" i="7"/>
  <c r="X48" i="7"/>
  <c r="Z48" i="3"/>
  <c r="X51" i="3"/>
  <c r="J48" i="3"/>
  <c r="J51" i="3" s="1"/>
  <c r="J53" i="3" s="1"/>
  <c r="J56" i="3" s="1"/>
  <c r="J59" i="3" s="1"/>
  <c r="R48" i="3"/>
  <c r="R51" i="3" s="1"/>
  <c r="R53" i="3" s="1"/>
  <c r="R56" i="3" s="1"/>
  <c r="R59" i="3" s="1"/>
  <c r="Z51" i="2"/>
  <c r="X53" i="2"/>
  <c r="X53" i="39" l="1"/>
  <c r="Z48" i="39"/>
  <c r="X51" i="36"/>
  <c r="Z48" i="37"/>
  <c r="Z48" i="7"/>
  <c r="X51" i="7"/>
  <c r="Z48" i="14"/>
  <c r="X51" i="14"/>
  <c r="Z48" i="24"/>
  <c r="X51" i="24"/>
  <c r="X53" i="33"/>
  <c r="Z51" i="33"/>
  <c r="Z51" i="36"/>
  <c r="X53" i="36"/>
  <c r="Z51" i="6"/>
  <c r="X53" i="6"/>
  <c r="Z51" i="1"/>
  <c r="X53" i="1"/>
  <c r="Z48" i="8"/>
  <c r="X51" i="8"/>
  <c r="Z48" i="4"/>
  <c r="X51" i="4"/>
  <c r="Z51" i="37"/>
  <c r="X53" i="37"/>
  <c r="X53" i="11"/>
  <c r="Z51" i="11"/>
  <c r="Z53" i="34"/>
  <c r="X56" i="34"/>
  <c r="X51" i="25"/>
  <c r="Z48" i="25"/>
  <c r="Z48" i="29"/>
  <c r="X51" i="29"/>
  <c r="Z51" i="38"/>
  <c r="X53" i="38"/>
  <c r="Z51" i="13"/>
  <c r="X53" i="13"/>
  <c r="Z48" i="23"/>
  <c r="X51" i="23"/>
  <c r="Z48" i="17"/>
  <c r="X51" i="17"/>
  <c r="Z53" i="2"/>
  <c r="X56" i="2"/>
  <c r="Z51" i="10"/>
  <c r="X53" i="10"/>
  <c r="Z51" i="21"/>
  <c r="X53" i="21"/>
  <c r="Z48" i="26"/>
  <c r="X51" i="26"/>
  <c r="Z51" i="22"/>
  <c r="X53" i="22"/>
  <c r="Z48" i="28"/>
  <c r="X51" i="28"/>
  <c r="Z53" i="35"/>
  <c r="X56" i="35"/>
  <c r="X51" i="32"/>
  <c r="Z48" i="32"/>
  <c r="Z51" i="18"/>
  <c r="X53" i="18"/>
  <c r="Z48" i="30"/>
  <c r="X51" i="30"/>
  <c r="Z48" i="12"/>
  <c r="X51" i="12"/>
  <c r="Z56" i="31"/>
  <c r="X59" i="31"/>
  <c r="Z59" i="31" s="1"/>
  <c r="Z51" i="16"/>
  <c r="X53" i="16"/>
  <c r="Z48" i="5"/>
  <c r="X51" i="5"/>
  <c r="Z53" i="20"/>
  <c r="X56" i="20"/>
  <c r="Z51" i="3"/>
  <c r="X53" i="3"/>
  <c r="Z48" i="9"/>
  <c r="X51" i="9"/>
  <c r="X56" i="19"/>
  <c r="Z53" i="19"/>
  <c r="Z51" i="27"/>
  <c r="X53" i="27"/>
  <c r="X56" i="39"/>
  <c r="Z53" i="39"/>
  <c r="Z51" i="40"/>
  <c r="X53" i="40"/>
  <c r="Z53" i="33" l="1"/>
  <c r="X56" i="33"/>
  <c r="Z56" i="34"/>
  <c r="X59" i="34"/>
  <c r="Z59" i="34" s="1"/>
  <c r="Z51" i="5"/>
  <c r="X53" i="5"/>
  <c r="Z53" i="13"/>
  <c r="X56" i="13"/>
  <c r="Z53" i="18"/>
  <c r="X56" i="18"/>
  <c r="Z51" i="24"/>
  <c r="X53" i="24"/>
  <c r="Z51" i="17"/>
  <c r="X53" i="17"/>
  <c r="X56" i="6"/>
  <c r="Z53" i="6"/>
  <c r="X53" i="14"/>
  <c r="Z51" i="14"/>
  <c r="Z51" i="28"/>
  <c r="X53" i="28"/>
  <c r="Z51" i="8"/>
  <c r="X53" i="8"/>
  <c r="Z53" i="16"/>
  <c r="X56" i="16"/>
  <c r="Z53" i="1"/>
  <c r="X56" i="1"/>
  <c r="X56" i="11"/>
  <c r="Z53" i="11"/>
  <c r="Z53" i="3"/>
  <c r="X56" i="3"/>
  <c r="Z51" i="32"/>
  <c r="X53" i="32"/>
  <c r="Z51" i="9"/>
  <c r="X53" i="9"/>
  <c r="Z53" i="22"/>
  <c r="X56" i="22"/>
  <c r="Z53" i="38"/>
  <c r="X56" i="38"/>
  <c r="Z51" i="29"/>
  <c r="X53" i="29"/>
  <c r="Z53" i="21"/>
  <c r="X56" i="21"/>
  <c r="Z51" i="23"/>
  <c r="X53" i="23"/>
  <c r="Z51" i="4"/>
  <c r="X53" i="4"/>
  <c r="Z53" i="36"/>
  <c r="X56" i="36"/>
  <c r="Z51" i="7"/>
  <c r="X53" i="7"/>
  <c r="X53" i="30"/>
  <c r="Z51" i="30"/>
  <c r="X56" i="10"/>
  <c r="Z53" i="10"/>
  <c r="X59" i="19"/>
  <c r="Z59" i="19" s="1"/>
  <c r="Z56" i="19"/>
  <c r="Z53" i="40"/>
  <c r="X56" i="40"/>
  <c r="Z56" i="2"/>
  <c r="X59" i="2"/>
  <c r="Z59" i="2" s="1"/>
  <c r="X53" i="26"/>
  <c r="Z51" i="26"/>
  <c r="X56" i="37"/>
  <c r="Z53" i="37"/>
  <c r="X59" i="39"/>
  <c r="Z59" i="39" s="1"/>
  <c r="Z56" i="39"/>
  <c r="Z53" i="27"/>
  <c r="X56" i="27"/>
  <c r="Z56" i="20"/>
  <c r="X59" i="20"/>
  <c r="Z59" i="20" s="1"/>
  <c r="Z51" i="12"/>
  <c r="X53" i="12"/>
  <c r="Z56" i="35"/>
  <c r="X59" i="35"/>
  <c r="Z59" i="35" s="1"/>
  <c r="Z51" i="25"/>
  <c r="X53" i="25"/>
  <c r="X56" i="29" l="1"/>
  <c r="Z53" i="29"/>
  <c r="Z56" i="16"/>
  <c r="X59" i="16"/>
  <c r="Z59" i="16" s="1"/>
  <c r="Z56" i="3"/>
  <c r="X59" i="3"/>
  <c r="Z59" i="3" s="1"/>
  <c r="Z53" i="17"/>
  <c r="X56" i="17"/>
  <c r="Z53" i="26"/>
  <c r="X56" i="26"/>
  <c r="Z56" i="27"/>
  <c r="X59" i="27"/>
  <c r="Z59" i="27" s="1"/>
  <c r="Z53" i="23"/>
  <c r="X56" i="23"/>
  <c r="X59" i="11"/>
  <c r="Z59" i="11" s="1"/>
  <c r="Z56" i="11"/>
  <c r="Z53" i="12"/>
  <c r="X56" i="12"/>
  <c r="Z56" i="36"/>
  <c r="X59" i="36"/>
  <c r="Z59" i="36" s="1"/>
  <c r="Z56" i="37"/>
  <c r="X59" i="37"/>
  <c r="Z59" i="37" s="1"/>
  <c r="Z53" i="4"/>
  <c r="X56" i="4"/>
  <c r="Z53" i="8"/>
  <c r="X56" i="8"/>
  <c r="Z53" i="24"/>
  <c r="X56" i="24"/>
  <c r="Z53" i="7"/>
  <c r="X56" i="7"/>
  <c r="Z56" i="21"/>
  <c r="X59" i="21"/>
  <c r="Z59" i="21" s="1"/>
  <c r="Z53" i="9"/>
  <c r="X56" i="9"/>
  <c r="Z56" i="1"/>
  <c r="X59" i="1"/>
  <c r="Z59" i="1" s="1"/>
  <c r="Z56" i="18"/>
  <c r="X59" i="18"/>
  <c r="Z59" i="18" s="1"/>
  <c r="Z56" i="33"/>
  <c r="X59" i="33"/>
  <c r="Z59" i="33" s="1"/>
  <c r="X56" i="32"/>
  <c r="Z53" i="32"/>
  <c r="Z56" i="13"/>
  <c r="X59" i="13"/>
  <c r="Z59" i="13" s="1"/>
  <c r="Z56" i="6"/>
  <c r="X59" i="6"/>
  <c r="Z59" i="6" s="1"/>
  <c r="X59" i="38"/>
  <c r="Z59" i="38" s="1"/>
  <c r="Z56" i="38"/>
  <c r="Z53" i="5"/>
  <c r="X56" i="5"/>
  <c r="X59" i="10"/>
  <c r="Z59" i="10" s="1"/>
  <c r="Z56" i="10"/>
  <c r="X56" i="25"/>
  <c r="Z53" i="25"/>
  <c r="Z56" i="22"/>
  <c r="X59" i="22"/>
  <c r="Z59" i="22" s="1"/>
  <c r="Z53" i="28"/>
  <c r="X56" i="28"/>
  <c r="Z53" i="30"/>
  <c r="X56" i="30"/>
  <c r="Z56" i="40"/>
  <c r="X59" i="40"/>
  <c r="Z59" i="40" s="1"/>
  <c r="Z53" i="14"/>
  <c r="X56" i="14"/>
  <c r="X59" i="14" l="1"/>
  <c r="Z59" i="14" s="1"/>
  <c r="Z56" i="14"/>
  <c r="Z56" i="17"/>
  <c r="X59" i="17"/>
  <c r="Z59" i="17" s="1"/>
  <c r="X59" i="24"/>
  <c r="Z59" i="24" s="1"/>
  <c r="Z56" i="24"/>
  <c r="Z56" i="7"/>
  <c r="X59" i="7"/>
  <c r="Z59" i="7" s="1"/>
  <c r="X59" i="9"/>
  <c r="Z59" i="9" s="1"/>
  <c r="Z56" i="9"/>
  <c r="Z56" i="8"/>
  <c r="X59" i="8"/>
  <c r="Z59" i="8" s="1"/>
  <c r="Z56" i="12"/>
  <c r="X59" i="12"/>
  <c r="Z59" i="12" s="1"/>
  <c r="Z56" i="26"/>
  <c r="X59" i="26"/>
  <c r="Z59" i="26" s="1"/>
  <c r="Z56" i="4"/>
  <c r="X59" i="4"/>
  <c r="Z59" i="4" s="1"/>
  <c r="Z56" i="23"/>
  <c r="X59" i="23"/>
  <c r="Z59" i="23" s="1"/>
  <c r="Z56" i="25"/>
  <c r="X59" i="25"/>
  <c r="Z59" i="25" s="1"/>
  <c r="X59" i="30"/>
  <c r="Z59" i="30" s="1"/>
  <c r="Z56" i="30"/>
  <c r="X59" i="28"/>
  <c r="Z59" i="28" s="1"/>
  <c r="Z56" i="28"/>
  <c r="X59" i="5"/>
  <c r="Z59" i="5" s="1"/>
  <c r="Z56" i="5"/>
  <c r="Z56" i="32"/>
  <c r="X59" i="32"/>
  <c r="Z59" i="32" s="1"/>
  <c r="Z56" i="29"/>
  <c r="X59" i="29"/>
  <c r="Z59" i="29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<sst xmlns="http://schemas.openxmlformats.org/spreadsheetml/2006/main" count="5800" uniqueCount="125">
  <si>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</si>
  <si>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</si>
  <si>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</si>
  <si>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</si>
  <si>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</si>
  <si>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</si>
  <si>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</si>
  <si>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</si>
  <si>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</si>
  <si>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</si>
  <si>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</si>
  <si>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</si>
  <si>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</si>
  <si>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</si>
  <si>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</si>
  <si>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</si>
  <si>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</si>
  <si>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</si>
  <si>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</si>
  <si>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</si>
  <si>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</si>
  <si>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</si>
  <si>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</si>
  <si>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</si>
  <si>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</si>
  <si>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</si>
  <si>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</si>
  <si>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</si>
  <si>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</si>
  <si>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</si>
  <si>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</si>
  <si>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</si>
  <si>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</si>
  <si>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</si>
  <si>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</si>
  <si>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</si>
  <si>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</si>
  <si>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</si>
  <si>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</si>
  <si>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</si>
  <si>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</si>
  <si>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</si>
  <si>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</si>
  <si>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</si>
  <si>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</si>
  <si>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</si>
  <si>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</si>
  <si>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</si>
  <si>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</si>
  <si>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</si>
  <si>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</si>
  <si>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</si>
  <si>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</si>
  <si>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</si>
  <si>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</si>
  <si>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</si>
  <si>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</si>
  <si>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</si>
  <si>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</si>
  <si>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</si>
  <si>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</si>
  <si>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</si>
  <si>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</si>
  <si>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</si>
  <si>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</si>
  <si>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</si>
  <si>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</si>
  <si>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</si>
  <si>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</si>
  <si>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</si>
  <si>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</si>
  <si>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</si>
  <si>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</si>
  <si>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</si>
  <si>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</si>
  <si>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</si>
  <si>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</si>
  <si>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</si>
  <si>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</si>
  <si>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</si>
  <si>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</si>
  <si>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</si>
  <si>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</si>
  <si>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</si>
  <si>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</si>
  <si>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2nd Quarter ended 31 December 2024 (Figures Finalised as at 2025/01/29)</t>
  </si>
  <si>
    <t>Eastern Cape: Dr Beyers Naude (EC101) - Table C4 Quarterly Budgeted Financial Performance ( Waste water management                             ) for 2nd Quarter ended 31 December 2024 (Figures Finalised as at 2025/01/29)</t>
  </si>
  <si>
    <t>Eastern Cape: Blue Crane Route (EC102) - Table C4 Quarterly Budgeted Financial Performance ( Waste water management                             ) for 2nd Quarter ended 31 December 2024 (Figures Finalised as at 2025/01/29)</t>
  </si>
  <si>
    <t>Eastern Cape: Makana (EC104) - Table C4 Quarterly Budgeted Financial Performance ( Waste water management                             ) for 2nd Quarter ended 31 December 2024 (Figures Finalised as at 2025/01/29)</t>
  </si>
  <si>
    <t>Eastern Cape: Ndlambe (EC105) - Table C4 Quarterly Budgeted Financial Performance ( Waste water management                             ) for 2nd Quarter ended 31 December 2024 (Figures Finalised as at 2025/01/29)</t>
  </si>
  <si>
    <t>Eastern Cape: Sundays River Valley (EC106) - Table C4 Quarterly Budgeted Financial Performance ( Waste water management                             ) for 2nd Quarter ended 31 December 2024 (Figures Finalised as at 2025/01/29)</t>
  </si>
  <si>
    <t>Eastern Cape: Kouga (EC108) - Table C4 Quarterly Budgeted Financial Performance ( Waste water management                             ) for 2nd Quarter ended 31 December 2024 (Figures Finalised as at 2025/01/29)</t>
  </si>
  <si>
    <t>Eastern Cape: Kou-Kamma (EC109) - Table C4 Quarterly Budgeted Financial Performance ( Waste water management                             ) for 2nd Quarter ended 31 December 2024 (Figures Finalised as at 2025/01/29)</t>
  </si>
  <si>
    <t>Eastern Cape: Sarah Baartman (DC10) - Table C4 Quarterly Budgeted Financial Performance ( Waste water management                             ) for 2nd Quarter ended 31 December 2024 (Figures Finalised as at 2025/01/29)</t>
  </si>
  <si>
    <t>Eastern Cape: Mbhashe (EC121) - Table C4 Quarterly Budgeted Financial Performance ( Waste water management                             ) for 2nd Quarter ended 31 December 2024 (Figures Finalised as at 2025/01/29)</t>
  </si>
  <si>
    <t>Eastern Cape: Mnquma (EC122) - Table C4 Quarterly Budgeted Financial Performance ( Waste water management                             ) for 2nd Quarter ended 31 December 2024 (Figures Finalised as at 2025/01/29)</t>
  </si>
  <si>
    <t>Eastern Cape: Great Kei (EC123) - Table C4 Quarterly Budgeted Financial Performance ( Waste water management                             ) for 2nd Quarter ended 31 December 2024 (Figures Finalised as at 2025/01/29)</t>
  </si>
  <si>
    <t>Eastern Cape: Amahlathi (EC124) - Table C4 Quarterly Budgeted Financial Performance ( Waste water management                             ) for 2nd Quarter ended 31 December 2024 (Figures Finalised as at 2025/01/29)</t>
  </si>
  <si>
    <t>Eastern Cape: Ngqushwa (EC126) - Table C4 Quarterly Budgeted Financial Performance ( Waste water management                             ) for 2nd Quarter ended 31 December 2024 (Figures Finalised as at 2025/01/29)</t>
  </si>
  <si>
    <t>Eastern Cape: Raymond Mhlaba (EC129) - Table C4 Quarterly Budgeted Financial Performance ( Waste water management                             ) for 2nd Quarter ended 31 December 2024 (Figures Finalised as at 2025/01/29)</t>
  </si>
  <si>
    <t>Eastern Cape: Amathole (DC12) - Table C4 Quarterly Budgeted Financial Performance ( Waste water management                             ) for 2nd Quarter ended 31 December 2024 (Figures Finalised as at 2025/01/29)</t>
  </si>
  <si>
    <t>Eastern Cape: Inxuba Yethemba (EC131) - Table C4 Quarterly Budgeted Financial Performance ( Waste water management                             ) for 2nd Quarter ended 31 December 2024 (Figures Finalised as at 2025/01/29)</t>
  </si>
  <si>
    <t>Eastern Cape: Intsika Yethu (EC135) - Table C4 Quarterly Budgeted Financial Performance ( Waste water management                             ) for 2nd Quarter ended 31 December 2024 (Figures Finalised as at 2025/01/29)</t>
  </si>
  <si>
    <t>Eastern Cape: Emalahleni (EC) (EC136) - Table C4 Quarterly Budgeted Financial Performance ( Waste water management                             ) for 2nd Quarter ended 31 December 2024 (Figures Finalised as at 2025/01/29)</t>
  </si>
  <si>
    <t>Eastern Cape: Dr. A.B. Xuma (EC137) - Table C4 Quarterly Budgeted Financial Performance ( Waste water management                             ) for 2nd Quarter ended 31 December 2024 (Figures Finalised as at 2025/01/29)</t>
  </si>
  <si>
    <t>Eastern Cape: Sakhisizwe (EC138) - Table C4 Quarterly Budgeted Financial Performance ( Waste water management                             ) for 2nd Quarter ended 31 December 2024 (Figures Finalised as at 2025/01/29)</t>
  </si>
  <si>
    <t>Eastern Cape: Enoch Mgijima (EC139) - Table C4 Quarterly Budgeted Financial Performance ( Waste water management                             ) for 2nd Quarter ended 31 December 2024 (Figures Finalised as at 2025/01/29)</t>
  </si>
  <si>
    <t>Eastern Cape: Chris Hani (DC13) - Table C4 Quarterly Budgeted Financial Performance ( Waste water management                             ) for 2nd Quarter ended 31 December 2024 (Figures Finalised as at 2025/01/29)</t>
  </si>
  <si>
    <t>Eastern Cape: Elundini (EC141) - Table C4 Quarterly Budgeted Financial Performance ( Waste water management                             ) for 2nd Quarter ended 31 December 2024 (Figures Finalised as at 2025/01/29)</t>
  </si>
  <si>
    <t>Eastern Cape: Senqu (EC142) - Table C4 Quarterly Budgeted Financial Performance ( Waste water management                             ) for 2nd Quarter ended 31 December 2024 (Figures Finalised as at 2025/01/29)</t>
  </si>
  <si>
    <t>Eastern Cape: Walter Sisulu (EC145) - Table C4 Quarterly Budgeted Financial Performance ( Waste water management                             ) for 2nd Quarter ended 31 December 2024 (Figures Finalised as at 2025/01/29)</t>
  </si>
  <si>
    <t>Eastern Cape: Joe Gqabi (DC14) - Table C4 Quarterly Budgeted Financial Performance ( Waste water management                             ) for 2nd Quarter ended 31 December 2024 (Figures Finalised as at 2025/01/29)</t>
  </si>
  <si>
    <t>Eastern Cape: Ngquza Hills (EC153) - Table C4 Quarterly Budgeted Financial Performance ( Waste water management                             ) for 2nd Quarter ended 31 December 2024 (Figures Finalised as at 2025/01/29)</t>
  </si>
  <si>
    <t>Eastern Cape: Port St Johns (EC154) - Table C4 Quarterly Budgeted Financial Performance ( Waste water management                             ) for 2nd Quarter ended 31 December 2024 (Figures Finalised as at 2025/01/29)</t>
  </si>
  <si>
    <t>Eastern Cape: Nyandeni (EC155) - Table C4 Quarterly Budgeted Financial Performance ( Waste water management                             ) for 2nd Quarter ended 31 December 2024 (Figures Finalised as at 2025/01/29)</t>
  </si>
  <si>
    <t>Eastern Cape: Mhlontlo (EC156) - Table C4 Quarterly Budgeted Financial Performance ( Waste water management                             ) for 2nd Quarter ended 31 December 2024 (Figures Finalised as at 2025/01/29)</t>
  </si>
  <si>
    <t>Eastern Cape: King Sabata Dalindyebo (EC157) - Table C4 Quarterly Budgeted Financial Performance ( Waste water management                             ) for 2nd Quarter ended 31 December 2024 (Figures Finalised as at 2025/01/29)</t>
  </si>
  <si>
    <t>Eastern Cape: O R Tambo (DC15) - Table C4 Quarterly Budgeted Financial Performance ( Waste water management                             ) for 2nd Quarter ended 31 December 2024 (Figures Finalised as at 2025/01/29)</t>
  </si>
  <si>
    <t>Eastern Cape: Matatiele (EC441) - Table C4 Quarterly Budgeted Financial Performance ( Waste water management                             ) for 2nd Quarter ended 31 December 2024 (Figures Finalised as at 2025/01/29)</t>
  </si>
  <si>
    <t>Eastern Cape: Umzimvubu (EC442) - Table C4 Quarterly Budgeted Financial Performance ( Waste water management                             ) for 2nd Quarter ended 31 December 2024 (Figures Finalised as at 2025/01/29)</t>
  </si>
  <si>
    <t>Eastern Cape: Winnie Madikizela-Mandela (EC443) - Table C4 Quarterly Budgeted Financial Performance ( Waste water management                             ) for 2nd Quarter ended 31 December 2024 (Figures Finalised as at 2025/01/29)</t>
  </si>
  <si>
    <t>Eastern Cape: Ntabankulu (EC444) - Table C4 Quarterly Budgeted Financial Performance ( Waste water management                             ) for 2nd Quarter ended 31 December 2024 (Figures Finalised as at 2025/01/29)</t>
  </si>
  <si>
    <t>Eastern Cape: Alfred Nzo (DC44) - Table C4 Quarterly Budgeted Financial Performance ( Waste water management                             ) for 2nd Quarter ended 31 December 2024 (Figures Finalised as at 2025/01/29)</t>
  </si>
  <si>
    <t>Summary - Table C4 Quarterly Budgeted Financial Performance ( Waste water management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</si>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</sst>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47552243</v>
      </c>
      <c r="D7" s="20"/>
      <c r="E7" s="21"/>
      <c r="F7" s="22"/>
      <c r="G7" s="22">
        <v>-405046</v>
      </c>
      <c r="H7" s="22"/>
      <c r="I7" s="22"/>
      <c r="J7" s="22">
        <v>-405046</v>
      </c>
      <c r="K7" s="22"/>
      <c r="L7" s="22"/>
      <c r="M7" s="22">
        <v>-486809</v>
      </c>
      <c r="N7" s="22">
        <v>-486809</v>
      </c>
      <c r="O7" s="22"/>
      <c r="P7" s="22"/>
      <c r="Q7" s="22"/>
      <c r="R7" s="22"/>
      <c r="S7" s="22"/>
      <c r="T7" s="22"/>
      <c r="U7" s="22"/>
      <c r="V7" s="22"/>
      <c r="W7" s="22">
        <v>-891855</v>
      </c>
      <c r="X7" s="22"/>
      <c r="Y7" s="22">
        <v>-891855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1868542535</v>
      </c>
      <c r="D8" s="20"/>
      <c r="E8" s="21">
        <v>2087417612</v>
      </c>
      <c r="F8" s="22">
        <v>2094986126</v>
      </c>
      <c r="G8" s="22">
        <v>114644814</v>
      </c>
      <c r="H8" s="22">
        <v>147010120</v>
      </c>
      <c r="I8" s="22">
        <v>205831113</v>
      </c>
      <c r="J8" s="22">
        <v>467486047</v>
      </c>
      <c r="K8" s="22">
        <v>143065654</v>
      </c>
      <c r="L8" s="22">
        <v>153105426</v>
      </c>
      <c r="M8" s="22">
        <v>131907145</v>
      </c>
      <c r="N8" s="22">
        <v>428078225</v>
      </c>
      <c r="O8" s="22"/>
      <c r="P8" s="22"/>
      <c r="Q8" s="22"/>
      <c r="R8" s="22"/>
      <c r="S8" s="22"/>
      <c r="T8" s="22"/>
      <c r="U8" s="22"/>
      <c r="V8" s="22"/>
      <c r="W8" s="22">
        <v>895564272</v>
      </c>
      <c r="X8" s="22">
        <v>1025945004</v>
      </c>
      <c r="Y8" s="22">
        <v>-130380732</v>
      </c>
      <c r="Z8" s="23">
        <v>-12.708354881759334</v>
      </c>
      <c r="AA8" s="20">
        <v>2094986126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1780539</v>
      </c>
      <c r="D10" s="20"/>
      <c r="E10" s="21">
        <v>97123</v>
      </c>
      <c r="F10" s="22">
        <v>97123</v>
      </c>
      <c r="G10" s="22">
        <v>2392</v>
      </c>
      <c r="H10" s="22">
        <v>8897</v>
      </c>
      <c r="I10" s="22">
        <v>9465</v>
      </c>
      <c r="J10" s="22">
        <v>20754</v>
      </c>
      <c r="K10" s="22">
        <v>7190</v>
      </c>
      <c r="L10" s="22">
        <v>11649</v>
      </c>
      <c r="M10" s="22">
        <v>6841</v>
      </c>
      <c r="N10" s="22">
        <v>25680</v>
      </c>
      <c r="O10" s="22"/>
      <c r="P10" s="22"/>
      <c r="Q10" s="22"/>
      <c r="R10" s="22"/>
      <c r="S10" s="22"/>
      <c r="T10" s="22"/>
      <c r="U10" s="22"/>
      <c r="V10" s="22"/>
      <c r="W10" s="22">
        <v>46434</v>
      </c>
      <c r="X10" s="22">
        <v>48564</v>
      </c>
      <c r="Y10" s="22">
        <v>-2130</v>
      </c>
      <c r="Z10" s="23">
        <v>-4.3859649122807012</v>
      </c>
      <c r="AA10" s="20">
        <v>97123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216680973</v>
      </c>
      <c r="D13" s="20"/>
      <c r="E13" s="21">
        <v>121389750</v>
      </c>
      <c r="F13" s="22">
        <v>121389750</v>
      </c>
      <c r="G13" s="22">
        <v>11802700</v>
      </c>
      <c r="H13" s="22">
        <v>9212550</v>
      </c>
      <c r="I13" s="22">
        <v>8567954</v>
      </c>
      <c r="J13" s="22">
        <v>29583204</v>
      </c>
      <c r="K13" s="22">
        <v>9732023</v>
      </c>
      <c r="L13" s="22">
        <v>61663615</v>
      </c>
      <c r="M13" s="22">
        <v>9123521</v>
      </c>
      <c r="N13" s="22">
        <v>80519159</v>
      </c>
      <c r="O13" s="22"/>
      <c r="P13" s="22"/>
      <c r="Q13" s="22"/>
      <c r="R13" s="22"/>
      <c r="S13" s="22"/>
      <c r="T13" s="22"/>
      <c r="U13" s="22"/>
      <c r="V13" s="22"/>
      <c r="W13" s="22">
        <v>110102363</v>
      </c>
      <c r="X13" s="22">
        <v>61712714</v>
      </c>
      <c r="Y13" s="22">
        <v>48389649</v>
      </c>
      <c r="Z13" s="23">
        <v>78.411150415455722</v>
      </c>
      <c r="AA13" s="20">
        <v>121389750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3823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3533024</v>
      </c>
      <c r="D19" s="20"/>
      <c r="E19" s="21">
        <v>5464356</v>
      </c>
      <c r="F19" s="22">
        <v>5464356</v>
      </c>
      <c r="G19" s="22">
        <v>609</v>
      </c>
      <c r="H19" s="22">
        <v>347526</v>
      </c>
      <c r="I19" s="22">
        <v>793307</v>
      </c>
      <c r="J19" s="22">
        <v>1141442</v>
      </c>
      <c r="K19" s="22">
        <v>354557</v>
      </c>
      <c r="L19" s="22">
        <v>383619</v>
      </c>
      <c r="M19" s="22">
        <v>228348</v>
      </c>
      <c r="N19" s="22">
        <v>966524</v>
      </c>
      <c r="O19" s="22"/>
      <c r="P19" s="22"/>
      <c r="Q19" s="22"/>
      <c r="R19" s="22"/>
      <c r="S19" s="22"/>
      <c r="T19" s="22"/>
      <c r="U19" s="22"/>
      <c r="V19" s="22"/>
      <c r="W19" s="22">
        <v>2107966</v>
      </c>
      <c r="X19" s="22">
        <v>2509104</v>
      </c>
      <c r="Y19" s="22">
        <v>-401138</v>
      </c>
      <c r="Z19" s="23">
        <v>-15.987300645967645</v>
      </c>
      <c r="AA19" s="20">
        <v>5464356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1696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313497569</v>
      </c>
      <c r="D25" s="20"/>
      <c r="E25" s="21">
        <v>719972437</v>
      </c>
      <c r="F25" s="22">
        <v>709432804</v>
      </c>
      <c r="G25" s="22">
        <v>64180753</v>
      </c>
      <c r="H25" s="22">
        <v>111734007</v>
      </c>
      <c r="I25" s="22">
        <v>3800546</v>
      </c>
      <c r="J25" s="22">
        <v>179715306</v>
      </c>
      <c r="K25" s="22">
        <v>19814860</v>
      </c>
      <c r="L25" s="22">
        <v>1830031</v>
      </c>
      <c r="M25" s="22">
        <v>51528178</v>
      </c>
      <c r="N25" s="22">
        <v>73173069</v>
      </c>
      <c r="O25" s="22"/>
      <c r="P25" s="22"/>
      <c r="Q25" s="22"/>
      <c r="R25" s="22"/>
      <c r="S25" s="22"/>
      <c r="T25" s="22"/>
      <c r="U25" s="22"/>
      <c r="V25" s="22"/>
      <c r="W25" s="22">
        <v>252888375</v>
      </c>
      <c r="X25" s="22">
        <v>368735782</v>
      </c>
      <c r="Y25" s="22">
        <v>-115847407</v>
      </c>
      <c r="Z25" s="23">
        <v>-31.417457338056764</v>
      </c>
      <c r="AA25" s="20">
        <v>709432804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133246</v>
      </c>
      <c r="H26" s="22">
        <v>162799</v>
      </c>
      <c r="I26" s="22">
        <v>170789</v>
      </c>
      <c r="J26" s="22">
        <v>466834</v>
      </c>
      <c r="K26" s="22">
        <v>169715</v>
      </c>
      <c r="L26" s="22">
        <v>179006</v>
      </c>
      <c r="M26" s="22">
        <v>182466</v>
      </c>
      <c r="N26" s="22">
        <v>531187</v>
      </c>
      <c r="O26" s="22"/>
      <c r="P26" s="22"/>
      <c r="Q26" s="22"/>
      <c r="R26" s="22"/>
      <c r="S26" s="22"/>
      <c r="T26" s="22"/>
      <c r="U26" s="22"/>
      <c r="V26" s="22"/>
      <c r="W26" s="22">
        <v>998021</v>
      </c>
      <c r="X26" s="22"/>
      <c r="Y26" s="22">
        <v>998021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3203763</v>
      </c>
      <c r="G28" s="22">
        <v>2666279</v>
      </c>
      <c r="H28" s="22">
        <v>1714624</v>
      </c>
      <c r="I28" s="22">
        <v>1761244</v>
      </c>
      <c r="J28" s="22">
        <v>6142147</v>
      </c>
      <c r="K28" s="22">
        <v>1730341</v>
      </c>
      <c r="L28" s="22">
        <v>1747595</v>
      </c>
      <c r="M28" s="22">
        <v>1137217</v>
      </c>
      <c r="N28" s="22">
        <v>4615153</v>
      </c>
      <c r="O28" s="22"/>
      <c r="P28" s="22"/>
      <c r="Q28" s="22"/>
      <c r="R28" s="22"/>
      <c r="S28" s="22"/>
      <c r="T28" s="22"/>
      <c r="U28" s="22"/>
      <c r="V28" s="22"/>
      <c r="W28" s="22">
        <v>10757300</v>
      </c>
      <c r="X28" s="22">
        <v>1601880</v>
      </c>
      <c r="Y28" s="22">
        <v>9155420</v>
      </c>
      <c r="Z28" s="23">
        <v>571.54218792918323</v>
      </c>
      <c r="AA28" s="20">
        <v>3203763</v>
      </c>
    </row>
    <row r="29" spans="1:27" x14ac:dyDescent="0.25">
      <c r="A29" s="19" t="s">
        <v>55</v>
      </c>
      <c r="B29" s="15" t="s">
        <v>32</v>
      </c>
      <c r="C29" s="20">
        <v>-29036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2451563366</v>
      </c>
      <c r="D32" s="29">
        <f t="shared" ref="D32:Y32" si="0">SUM(D6:D31)</f>
        <v>0</v>
      </c>
      <c r="E32" s="30">
        <f t="shared" si="0"/>
        <v>2934341278</v>
      </c>
      <c r="F32" s="31">
        <f t="shared" si="0"/>
        <v>2934573922</v>
      </c>
      <c r="G32" s="31">
        <f t="shared" si="0"/>
        <v>193025747</v>
      </c>
      <c r="H32" s="31">
        <f t="shared" si="0"/>
        <v>270190523</v>
      </c>
      <c r="I32" s="31">
        <f t="shared" si="0"/>
        <v>220934418</v>
      </c>
      <c r="J32" s="31">
        <f t="shared" si="0"/>
        <v>684150688</v>
      </c>
      <c r="K32" s="31">
        <f t="shared" si="0"/>
        <v>174874340</v>
      </c>
      <c r="L32" s="31">
        <f t="shared" si="0"/>
        <v>218920941</v>
      </c>
      <c r="M32" s="31">
        <f t="shared" si="0"/>
        <v>193626907</v>
      </c>
      <c r="N32" s="31">
        <f t="shared" si="0"/>
        <v>587422188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1271572876</v>
      </c>
      <c r="X32" s="31">
        <f t="shared" si="0"/>
        <v>1460553048</v>
      </c>
      <c r="Y32" s="31">
        <f t="shared" si="0"/>
        <v>-188980172</v>
      </c>
      <c r="Z32" s="32">
        <f>+IF(X32&lt;&gt;0,+(Y32/X32)*100,0)</f>
        <v>-12.938946124468325</v>
      </c>
      <c r="AA32" s="29">
        <f>SUM(AA6:AA31)</f>
        <v>2934573922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655096424</v>
      </c>
      <c r="D34" s="20"/>
      <c r="E34" s="21">
        <v>686411167</v>
      </c>
      <c r="F34" s="22">
        <v>687191896</v>
      </c>
      <c r="G34" s="22">
        <v>26125854</v>
      </c>
      <c r="H34" s="22">
        <v>38229092</v>
      </c>
      <c r="I34" s="22">
        <v>63644671</v>
      </c>
      <c r="J34" s="22">
        <v>127999617</v>
      </c>
      <c r="K34" s="22">
        <v>49433299</v>
      </c>
      <c r="L34" s="22">
        <v>55812842</v>
      </c>
      <c r="M34" s="22">
        <v>46566811</v>
      </c>
      <c r="N34" s="22">
        <v>151812952</v>
      </c>
      <c r="O34" s="22"/>
      <c r="P34" s="22"/>
      <c r="Q34" s="22"/>
      <c r="R34" s="22"/>
      <c r="S34" s="22"/>
      <c r="T34" s="22"/>
      <c r="U34" s="22"/>
      <c r="V34" s="22"/>
      <c r="W34" s="22">
        <v>279812569</v>
      </c>
      <c r="X34" s="22">
        <v>342761576</v>
      </c>
      <c r="Y34" s="22">
        <v>-62949007</v>
      </c>
      <c r="Z34" s="23">
        <v>-18.365246109149645</v>
      </c>
      <c r="AA34" s="20">
        <v>687191896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38058273</v>
      </c>
      <c r="D37" s="20"/>
      <c r="E37" s="21">
        <v>66251743</v>
      </c>
      <c r="F37" s="22">
        <v>64322569</v>
      </c>
      <c r="G37" s="22">
        <v>889494</v>
      </c>
      <c r="H37" s="22">
        <v>2133035</v>
      </c>
      <c r="I37" s="22">
        <v>1334966</v>
      </c>
      <c r="J37" s="22">
        <v>4357495</v>
      </c>
      <c r="K37" s="22">
        <v>3065625</v>
      </c>
      <c r="L37" s="22">
        <v>3792756</v>
      </c>
      <c r="M37" s="22">
        <v>3379035</v>
      </c>
      <c r="N37" s="22">
        <v>10237416</v>
      </c>
      <c r="O37" s="22"/>
      <c r="P37" s="22"/>
      <c r="Q37" s="22"/>
      <c r="R37" s="22"/>
      <c r="S37" s="22"/>
      <c r="T37" s="22"/>
      <c r="U37" s="22"/>
      <c r="V37" s="22"/>
      <c r="W37" s="22">
        <v>14594911</v>
      </c>
      <c r="X37" s="22">
        <v>31378673</v>
      </c>
      <c r="Y37" s="22">
        <v>-16783762</v>
      </c>
      <c r="Z37" s="23">
        <v>-53.48780045606135</v>
      </c>
      <c r="AA37" s="20">
        <v>64322569</v>
      </c>
    </row>
    <row r="38" spans="1:27" x14ac:dyDescent="0.25">
      <c r="A38" s="19" t="s">
        <v>64</v>
      </c>
      <c r="B38" s="15" t="s">
        <v>32</v>
      </c>
      <c r="C38" s="20">
        <v>441217920</v>
      </c>
      <c r="D38" s="20"/>
      <c r="E38" s="21">
        <v>610956976</v>
      </c>
      <c r="F38" s="22">
        <v>611382481</v>
      </c>
      <c r="G38" s="22">
        <v>-2227430</v>
      </c>
      <c r="H38" s="22">
        <v>12111151</v>
      </c>
      <c r="I38" s="22">
        <v>31115455</v>
      </c>
      <c r="J38" s="22">
        <v>40999176</v>
      </c>
      <c r="K38" s="22">
        <v>20024920</v>
      </c>
      <c r="L38" s="22">
        <v>14024920</v>
      </c>
      <c r="M38" s="22">
        <v>14024920</v>
      </c>
      <c r="N38" s="22">
        <v>48074760</v>
      </c>
      <c r="O38" s="22"/>
      <c r="P38" s="22"/>
      <c r="Q38" s="22"/>
      <c r="R38" s="22"/>
      <c r="S38" s="22"/>
      <c r="T38" s="22"/>
      <c r="U38" s="22"/>
      <c r="V38" s="22"/>
      <c r="W38" s="22">
        <v>89073936</v>
      </c>
      <c r="X38" s="22">
        <v>279207338</v>
      </c>
      <c r="Y38" s="22">
        <v>-190133402</v>
      </c>
      <c r="Z38" s="23">
        <v>-68.097566260955503</v>
      </c>
      <c r="AA38" s="20">
        <v>611382481</v>
      </c>
    </row>
    <row r="39" spans="1:27" x14ac:dyDescent="0.25">
      <c r="A39" s="19" t="s">
        <v>65</v>
      </c>
      <c r="B39" s="15" t="s">
        <v>32</v>
      </c>
      <c r="C39" s="20">
        <v>345542205</v>
      </c>
      <c r="D39" s="20"/>
      <c r="E39" s="21">
        <v>363852071</v>
      </c>
      <c r="F39" s="22">
        <v>363852071</v>
      </c>
      <c r="G39" s="22">
        <v>13105593</v>
      </c>
      <c r="H39" s="22">
        <v>21558501</v>
      </c>
      <c r="I39" s="22">
        <v>21428035</v>
      </c>
      <c r="J39" s="22">
        <v>56092129</v>
      </c>
      <c r="K39" s="22">
        <v>18813520</v>
      </c>
      <c r="L39" s="22">
        <v>16835230</v>
      </c>
      <c r="M39" s="22">
        <v>19372301</v>
      </c>
      <c r="N39" s="22">
        <v>55021051</v>
      </c>
      <c r="O39" s="22"/>
      <c r="P39" s="22"/>
      <c r="Q39" s="22"/>
      <c r="R39" s="22"/>
      <c r="S39" s="22"/>
      <c r="T39" s="22"/>
      <c r="U39" s="22"/>
      <c r="V39" s="22"/>
      <c r="W39" s="22">
        <v>111113180</v>
      </c>
      <c r="X39" s="22">
        <v>182109966</v>
      </c>
      <c r="Y39" s="22">
        <v>-70996786</v>
      </c>
      <c r="Z39" s="23">
        <v>-38.985667593831742</v>
      </c>
      <c r="AA39" s="20">
        <v>363852071</v>
      </c>
    </row>
    <row r="40" spans="1:27" x14ac:dyDescent="0.25">
      <c r="A40" s="19" t="s">
        <v>40</v>
      </c>
      <c r="B40" s="15" t="s">
        <v>32</v>
      </c>
      <c r="C40" s="20">
        <v>24405023</v>
      </c>
      <c r="D40" s="20"/>
      <c r="E40" s="21">
        <v>20763749</v>
      </c>
      <c r="F40" s="22">
        <v>20763749</v>
      </c>
      <c r="G40" s="22">
        <v>287360</v>
      </c>
      <c r="H40" s="22">
        <v>234268</v>
      </c>
      <c r="I40" s="22">
        <v>1536127</v>
      </c>
      <c r="J40" s="22">
        <v>2057755</v>
      </c>
      <c r="K40" s="22">
        <v>290536</v>
      </c>
      <c r="L40" s="22">
        <v>3532971</v>
      </c>
      <c r="M40" s="22">
        <v>143661</v>
      </c>
      <c r="N40" s="22">
        <v>3967168</v>
      </c>
      <c r="O40" s="22"/>
      <c r="P40" s="22"/>
      <c r="Q40" s="22"/>
      <c r="R40" s="22"/>
      <c r="S40" s="22"/>
      <c r="T40" s="22"/>
      <c r="U40" s="22"/>
      <c r="V40" s="22"/>
      <c r="W40" s="22">
        <v>6024923</v>
      </c>
      <c r="X40" s="22">
        <v>10381883</v>
      </c>
      <c r="Y40" s="22">
        <v>-4356960</v>
      </c>
      <c r="Z40" s="23">
        <v>-41.966953393714803</v>
      </c>
      <c r="AA40" s="20">
        <v>20763749</v>
      </c>
    </row>
    <row r="41" spans="1:27" x14ac:dyDescent="0.25">
      <c r="A41" s="19" t="s">
        <v>66</v>
      </c>
      <c r="B41" s="15" t="s">
        <v>32</v>
      </c>
      <c r="C41" s="20">
        <v>349859407</v>
      </c>
      <c r="D41" s="20"/>
      <c r="E41" s="21">
        <v>378201836</v>
      </c>
      <c r="F41" s="22">
        <v>370826836</v>
      </c>
      <c r="G41" s="22">
        <v>2549465</v>
      </c>
      <c r="H41" s="22">
        <v>30463587</v>
      </c>
      <c r="I41" s="22">
        <v>45237632</v>
      </c>
      <c r="J41" s="22">
        <v>78250684</v>
      </c>
      <c r="K41" s="22">
        <v>28653568</v>
      </c>
      <c r="L41" s="22">
        <v>25366190</v>
      </c>
      <c r="M41" s="22">
        <v>35389567</v>
      </c>
      <c r="N41" s="22">
        <v>89409325</v>
      </c>
      <c r="O41" s="22"/>
      <c r="P41" s="22"/>
      <c r="Q41" s="22"/>
      <c r="R41" s="22"/>
      <c r="S41" s="22"/>
      <c r="T41" s="22"/>
      <c r="U41" s="22"/>
      <c r="V41" s="22"/>
      <c r="W41" s="22">
        <v>167660009</v>
      </c>
      <c r="X41" s="22">
        <v>176206463</v>
      </c>
      <c r="Y41" s="22">
        <v>-8546454</v>
      </c>
      <c r="Z41" s="23">
        <v>-4.8502500160848241</v>
      </c>
      <c r="AA41" s="20">
        <v>370826836</v>
      </c>
    </row>
    <row r="42" spans="1:27" x14ac:dyDescent="0.25">
      <c r="A42" s="19" t="s">
        <v>67</v>
      </c>
      <c r="B42" s="15" t="s">
        <v>32</v>
      </c>
      <c r="C42" s="20">
        <v>34683065</v>
      </c>
      <c r="D42" s="20"/>
      <c r="E42" s="21">
        <v>14922080</v>
      </c>
      <c r="F42" s="22">
        <v>14922080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8550355</v>
      </c>
      <c r="Y42" s="22">
        <v>-8550355</v>
      </c>
      <c r="Z42" s="23">
        <v>-100</v>
      </c>
      <c r="AA42" s="20">
        <v>14922080</v>
      </c>
    </row>
    <row r="43" spans="1:27" x14ac:dyDescent="0.25">
      <c r="A43" s="19" t="s">
        <v>68</v>
      </c>
      <c r="B43" s="15" t="s">
        <v>32</v>
      </c>
      <c r="C43" s="20">
        <v>309470203</v>
      </c>
      <c r="D43" s="20"/>
      <c r="E43" s="21">
        <v>86201503</v>
      </c>
      <c r="F43" s="22">
        <v>86314612</v>
      </c>
      <c r="G43" s="22">
        <v>723970</v>
      </c>
      <c r="H43" s="22">
        <v>2566203</v>
      </c>
      <c r="I43" s="22">
        <v>7395158</v>
      </c>
      <c r="J43" s="22">
        <v>10685331</v>
      </c>
      <c r="K43" s="22">
        <v>-16002</v>
      </c>
      <c r="L43" s="22">
        <v>6654832</v>
      </c>
      <c r="M43" s="22">
        <v>1389801</v>
      </c>
      <c r="N43" s="22">
        <v>8028631</v>
      </c>
      <c r="O43" s="22"/>
      <c r="P43" s="22"/>
      <c r="Q43" s="22"/>
      <c r="R43" s="22"/>
      <c r="S43" s="22"/>
      <c r="T43" s="22"/>
      <c r="U43" s="22"/>
      <c r="V43" s="22"/>
      <c r="W43" s="22">
        <v>18713962</v>
      </c>
      <c r="X43" s="22">
        <v>42273839</v>
      </c>
      <c r="Y43" s="22">
        <v>-23559877</v>
      </c>
      <c r="Z43" s="23">
        <v>-55.73157668505101</v>
      </c>
      <c r="AA43" s="20">
        <v>86314612</v>
      </c>
    </row>
    <row r="44" spans="1:27" x14ac:dyDescent="0.25">
      <c r="A44" s="19" t="s">
        <v>69</v>
      </c>
      <c r="B44" s="15" t="s">
        <v>32</v>
      </c>
      <c r="C44" s="20">
        <v>98827171</v>
      </c>
      <c r="D44" s="20"/>
      <c r="E44" s="21">
        <v>107972633</v>
      </c>
      <c r="F44" s="22">
        <v>108898129</v>
      </c>
      <c r="G44" s="22">
        <v>3005933</v>
      </c>
      <c r="H44" s="22">
        <v>5066199</v>
      </c>
      <c r="I44" s="22">
        <v>8866532</v>
      </c>
      <c r="J44" s="22">
        <v>16938664</v>
      </c>
      <c r="K44" s="22">
        <v>14246290</v>
      </c>
      <c r="L44" s="22">
        <v>11833093</v>
      </c>
      <c r="M44" s="22">
        <v>8325807</v>
      </c>
      <c r="N44" s="22">
        <v>34405190</v>
      </c>
      <c r="O44" s="22"/>
      <c r="P44" s="22"/>
      <c r="Q44" s="22"/>
      <c r="R44" s="22"/>
      <c r="S44" s="22"/>
      <c r="T44" s="22"/>
      <c r="U44" s="22"/>
      <c r="V44" s="22"/>
      <c r="W44" s="22">
        <v>51343854</v>
      </c>
      <c r="X44" s="22">
        <v>55672807</v>
      </c>
      <c r="Y44" s="22">
        <v>-4328953</v>
      </c>
      <c r="Z44" s="23">
        <v>-7.7757045733296684</v>
      </c>
      <c r="AA44" s="20">
        <v>108898129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1050000</v>
      </c>
      <c r="F45" s="22">
        <v>1050000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2297159691</v>
      </c>
      <c r="D47" s="29">
        <f t="shared" ref="D47:Y47" si="1">SUM(D34:D46)</f>
        <v>0</v>
      </c>
      <c r="E47" s="30">
        <f t="shared" si="1"/>
        <v>2336583758</v>
      </c>
      <c r="F47" s="31">
        <f t="shared" si="1"/>
        <v>2329524423</v>
      </c>
      <c r="G47" s="31">
        <f t="shared" si="1"/>
        <v>44460239</v>
      </c>
      <c r="H47" s="31">
        <f t="shared" si="1"/>
        <v>112362036</v>
      </c>
      <c r="I47" s="31">
        <f t="shared" si="1"/>
        <v>180558576</v>
      </c>
      <c r="J47" s="31">
        <f t="shared" si="1"/>
        <v>337380851</v>
      </c>
      <c r="K47" s="31">
        <f t="shared" si="1"/>
        <v>134511756</v>
      </c>
      <c r="L47" s="31">
        <f t="shared" si="1"/>
        <v>137852834</v>
      </c>
      <c r="M47" s="31">
        <f t="shared" si="1"/>
        <v>128591903</v>
      </c>
      <c r="N47" s="31">
        <f t="shared" si="1"/>
        <v>400956493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738337344</v>
      </c>
      <c r="X47" s="31">
        <f t="shared" si="1"/>
        <v>1128542900</v>
      </c>
      <c r="Y47" s="31">
        <f t="shared" si="1"/>
        <v>-390205556</v>
      </c>
      <c r="Z47" s="32">
        <f>+IF(X47&lt;&gt;0,+(Y47/X47)*100,0)</f>
        <v>-34.576049878121601</v>
      </c>
      <c r="AA47" s="29">
        <f>SUM(AA34:AA46)</f>
        <v>2329524423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154403675</v>
      </c>
      <c r="D48" s="39">
        <f t="shared" si="2"/>
        <v>0</v>
      </c>
      <c r="E48" s="40">
        <f t="shared" si="2"/>
        <v>597757520</v>
      </c>
      <c r="F48" s="41">
        <f t="shared" si="2"/>
        <v>605049499</v>
      </c>
      <c r="G48" s="41">
        <f t="shared" si="2"/>
        <v>148565508</v>
      </c>
      <c r="H48" s="41">
        <f t="shared" si="2"/>
        <v>157828487</v>
      </c>
      <c r="I48" s="41">
        <f t="shared" si="2"/>
        <v>40375842</v>
      </c>
      <c r="J48" s="41">
        <f t="shared" si="2"/>
        <v>346769837</v>
      </c>
      <c r="K48" s="41">
        <f t="shared" si="2"/>
        <v>40362584</v>
      </c>
      <c r="L48" s="41">
        <f t="shared" si="2"/>
        <v>81068107</v>
      </c>
      <c r="M48" s="41">
        <f t="shared" si="2"/>
        <v>65035004</v>
      </c>
      <c r="N48" s="41">
        <f t="shared" si="2"/>
        <v>186465695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533235532</v>
      </c>
      <c r="X48" s="41">
        <f t="shared" si="2"/>
        <v>332010148</v>
      </c>
      <c r="Y48" s="41">
        <f t="shared" si="2"/>
        <v>201225384</v>
      </c>
      <c r="Z48" s="42">
        <f>+IF(X48&lt;&gt;0,+(Y48/X48)*100,0)</f>
        <v>60.608202855293449</v>
      </c>
      <c r="AA48" s="39">
        <f>+AA32-AA47</f>
        <v>605049499</v>
      </c>
    </row>
    <row r="49" spans="1:27" x14ac:dyDescent="0.25">
      <c r="A49" s="43" t="s">
        <v>74</v>
      </c>
      <c r="B49" s="15" t="s">
        <v>32</v>
      </c>
      <c r="C49" s="20">
        <v>307363982</v>
      </c>
      <c r="D49" s="20"/>
      <c r="E49" s="21">
        <v>376200059</v>
      </c>
      <c r="F49" s="22">
        <v>386088059</v>
      </c>
      <c r="G49" s="22">
        <v>4204705</v>
      </c>
      <c r="H49" s="22">
        <v>10816460</v>
      </c>
      <c r="I49" s="22">
        <v>7482983</v>
      </c>
      <c r="J49" s="22">
        <v>22504148</v>
      </c>
      <c r="K49" s="22">
        <v>8494938</v>
      </c>
      <c r="L49" s="22">
        <v>10769902</v>
      </c>
      <c r="M49" s="22">
        <v>19271584</v>
      </c>
      <c r="N49" s="22">
        <v>38536424</v>
      </c>
      <c r="O49" s="22"/>
      <c r="P49" s="22"/>
      <c r="Q49" s="22"/>
      <c r="R49" s="22"/>
      <c r="S49" s="22"/>
      <c r="T49" s="22"/>
      <c r="U49" s="22"/>
      <c r="V49" s="22"/>
      <c r="W49" s="22">
        <v>61040572</v>
      </c>
      <c r="X49" s="22">
        <v>207174402</v>
      </c>
      <c r="Y49" s="22">
        <v>-146133830</v>
      </c>
      <c r="Z49" s="23">
        <v>-70.536624500550033</v>
      </c>
      <c r="AA49" s="20">
        <v>386088059</v>
      </c>
    </row>
    <row r="50" spans="1:27" x14ac:dyDescent="0.25">
      <c r="A50" s="43" t="s">
        <v>75</v>
      </c>
      <c r="B50" s="15" t="s">
        <v>32</v>
      </c>
      <c r="C50" s="44">
        <v>44325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461811982</v>
      </c>
      <c r="D51" s="48">
        <f t="shared" si="3"/>
        <v>0</v>
      </c>
      <c r="E51" s="49">
        <f t="shared" si="3"/>
        <v>973957579</v>
      </c>
      <c r="F51" s="50">
        <f t="shared" si="3"/>
        <v>991137558</v>
      </c>
      <c r="G51" s="50">
        <f t="shared" si="3"/>
        <v>152770213</v>
      </c>
      <c r="H51" s="50">
        <f t="shared" si="3"/>
        <v>168644947</v>
      </c>
      <c r="I51" s="50">
        <f t="shared" si="3"/>
        <v>47858825</v>
      </c>
      <c r="J51" s="50">
        <f t="shared" si="3"/>
        <v>369273985</v>
      </c>
      <c r="K51" s="50">
        <f t="shared" si="3"/>
        <v>48857522</v>
      </c>
      <c r="L51" s="50">
        <f t="shared" si="3"/>
        <v>91838009</v>
      </c>
      <c r="M51" s="50">
        <f t="shared" si="3"/>
        <v>84306588</v>
      </c>
      <c r="N51" s="50">
        <f t="shared" si="3"/>
        <v>225002119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594276104</v>
      </c>
      <c r="X51" s="50">
        <f t="shared" si="3"/>
        <v>539184550</v>
      </c>
      <c r="Y51" s="50">
        <f t="shared" si="3"/>
        <v>55091554</v>
      </c>
      <c r="Z51" s="51">
        <f>+IF(X51&lt;&gt;0,+(Y51/X51)*100,0)</f>
        <v>10.217569105049467</v>
      </c>
      <c r="AA51" s="48">
        <f>SUM(AA48:AA50)</f>
        <v>991137558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461811982</v>
      </c>
      <c r="D53" s="54">
        <f>+D51-D52</f>
        <v>0</v>
      </c>
      <c r="E53" s="55">
        <f t="shared" si="4"/>
        <v>973957579</v>
      </c>
      <c r="F53" s="56">
        <f t="shared" si="4"/>
        <v>991137558</v>
      </c>
      <c r="G53" s="56">
        <f t="shared" si="4"/>
        <v>152770213</v>
      </c>
      <c r="H53" s="56">
        <f t="shared" si="4"/>
        <v>168644947</v>
      </c>
      <c r="I53" s="56">
        <f t="shared" si="4"/>
        <v>47858825</v>
      </c>
      <c r="J53" s="56">
        <f t="shared" si="4"/>
        <v>369273985</v>
      </c>
      <c r="K53" s="56">
        <f t="shared" si="4"/>
        <v>48857522</v>
      </c>
      <c r="L53" s="56">
        <f t="shared" si="4"/>
        <v>91838009</v>
      </c>
      <c r="M53" s="56">
        <f t="shared" si="4"/>
        <v>84306588</v>
      </c>
      <c r="N53" s="56">
        <f t="shared" si="4"/>
        <v>225002119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594276104</v>
      </c>
      <c r="X53" s="56">
        <f t="shared" si="4"/>
        <v>539184550</v>
      </c>
      <c r="Y53" s="56">
        <f t="shared" si="4"/>
        <v>55091554</v>
      </c>
      <c r="Z53" s="57">
        <f>+IF(X53&lt;&gt;0,+(Y53/X53)*100,0)</f>
        <v>10.217569105049467</v>
      </c>
      <c r="AA53" s="54">
        <f>+AA51-AA52</f>
        <v>991137558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461811982</v>
      </c>
      <c r="D56" s="48">
        <f>SUM(D53:D55)</f>
        <v>0</v>
      </c>
      <c r="E56" s="49">
        <f t="shared" si="5"/>
        <v>973957579</v>
      </c>
      <c r="F56" s="50">
        <f t="shared" si="5"/>
        <v>991137558</v>
      </c>
      <c r="G56" s="50">
        <f t="shared" si="5"/>
        <v>152770213</v>
      </c>
      <c r="H56" s="50">
        <f t="shared" si="5"/>
        <v>168644947</v>
      </c>
      <c r="I56" s="50">
        <f t="shared" si="5"/>
        <v>47858825</v>
      </c>
      <c r="J56" s="50">
        <f t="shared" si="5"/>
        <v>369273985</v>
      </c>
      <c r="K56" s="50">
        <f t="shared" si="5"/>
        <v>48857522</v>
      </c>
      <c r="L56" s="50">
        <f t="shared" si="5"/>
        <v>91838009</v>
      </c>
      <c r="M56" s="50">
        <f t="shared" si="5"/>
        <v>84306588</v>
      </c>
      <c r="N56" s="50">
        <f t="shared" si="5"/>
        <v>225002119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594276104</v>
      </c>
      <c r="X56" s="50">
        <f t="shared" si="5"/>
        <v>539184550</v>
      </c>
      <c r="Y56" s="50">
        <f t="shared" si="5"/>
        <v>55091554</v>
      </c>
      <c r="Z56" s="51">
        <f>+IF(X56&lt;&gt;0,+(Y56/X56)*100,0)</f>
        <v>10.217569105049467</v>
      </c>
      <c r="AA56" s="48">
        <f>SUM(AA53:AA55)</f>
        <v>991137558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461811982</v>
      </c>
      <c r="D59" s="65">
        <f>SUM(D56:D58)</f>
        <v>0</v>
      </c>
      <c r="E59" s="66">
        <f t="shared" si="6"/>
        <v>973957579</v>
      </c>
      <c r="F59" s="67">
        <f t="shared" si="6"/>
        <v>991137558</v>
      </c>
      <c r="G59" s="67">
        <f t="shared" si="6"/>
        <v>152770213</v>
      </c>
      <c r="H59" s="67">
        <f t="shared" si="6"/>
        <v>168644947</v>
      </c>
      <c r="I59" s="67">
        <f t="shared" si="6"/>
        <v>47858825</v>
      </c>
      <c r="J59" s="67">
        <f t="shared" si="6"/>
        <v>369273985</v>
      </c>
      <c r="K59" s="67">
        <f t="shared" si="6"/>
        <v>48857522</v>
      </c>
      <c r="L59" s="67">
        <f t="shared" si="6"/>
        <v>91838009</v>
      </c>
      <c r="M59" s="67">
        <f t="shared" si="6"/>
        <v>84306588</v>
      </c>
      <c r="N59" s="67">
        <f t="shared" si="6"/>
        <v>225002119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594276104</v>
      </c>
      <c r="X59" s="67">
        <f t="shared" si="6"/>
        <v>539184550</v>
      </c>
      <c r="Y59" s="67">
        <f t="shared" si="6"/>
        <v>55091554</v>
      </c>
      <c r="Z59" s="68">
        <f>+IF(X59&lt;&gt;0,+(Y59/X59)*100,0)</f>
        <v>10.217569105049467</v>
      </c>
      <c r="AA59" s="65">
        <f>SUM(AA56:AA58)</f>
        <v>991137558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559118342</v>
      </c>
      <c r="D8" s="20"/>
      <c r="E8" s="21">
        <v>603379368</v>
      </c>
      <c r="F8" s="22">
        <v>603379368</v>
      </c>
      <c r="G8" s="22">
        <v>56644920</v>
      </c>
      <c r="H8" s="22">
        <v>46205040</v>
      </c>
      <c r="I8" s="22">
        <v>47876408</v>
      </c>
      <c r="J8" s="22">
        <v>150726368</v>
      </c>
      <c r="K8" s="22">
        <v>46151807</v>
      </c>
      <c r="L8" s="22">
        <v>47375800</v>
      </c>
      <c r="M8" s="22">
        <v>45890262</v>
      </c>
      <c r="N8" s="22">
        <v>139417869</v>
      </c>
      <c r="O8" s="22"/>
      <c r="P8" s="22"/>
      <c r="Q8" s="22"/>
      <c r="R8" s="22"/>
      <c r="S8" s="22"/>
      <c r="T8" s="22"/>
      <c r="U8" s="22"/>
      <c r="V8" s="22"/>
      <c r="W8" s="22">
        <v>290144237</v>
      </c>
      <c r="X8" s="22">
        <v>289622075</v>
      </c>
      <c r="Y8" s="22">
        <v>522162</v>
      </c>
      <c r="Z8" s="23">
        <v>0.18029081519424928</v>
      </c>
      <c r="AA8" s="20">
        <v>603379368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2816964</v>
      </c>
      <c r="H13" s="22">
        <v>2882622</v>
      </c>
      <c r="I13" s="22">
        <v>2967146</v>
      </c>
      <c r="J13" s="22">
        <v>8666732</v>
      </c>
      <c r="K13" s="22">
        <v>2955586</v>
      </c>
      <c r="L13" s="22">
        <v>2978963</v>
      </c>
      <c r="M13" s="22">
        <v>2069844</v>
      </c>
      <c r="N13" s="22">
        <v>8004393</v>
      </c>
      <c r="O13" s="22"/>
      <c r="P13" s="22"/>
      <c r="Q13" s="22"/>
      <c r="R13" s="22"/>
      <c r="S13" s="22"/>
      <c r="T13" s="22"/>
      <c r="U13" s="22"/>
      <c r="V13" s="22"/>
      <c r="W13" s="22">
        <v>16671125</v>
      </c>
      <c r="X13" s="22"/>
      <c r="Y13" s="22">
        <v>16671125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4282</v>
      </c>
      <c r="D19" s="20"/>
      <c r="E19" s="21">
        <v>1312201</v>
      </c>
      <c r="F19" s="22">
        <v>1312201</v>
      </c>
      <c r="G19" s="22">
        <v>300</v>
      </c>
      <c r="H19" s="22">
        <v>300</v>
      </c>
      <c r="I19" s="22">
        <v>300</v>
      </c>
      <c r="J19" s="22">
        <v>900</v>
      </c>
      <c r="K19" s="22">
        <v>300</v>
      </c>
      <c r="L19" s="22">
        <v>300</v>
      </c>
      <c r="M19" s="22">
        <v>300</v>
      </c>
      <c r="N19" s="22">
        <v>900</v>
      </c>
      <c r="O19" s="22"/>
      <c r="P19" s="22"/>
      <c r="Q19" s="22"/>
      <c r="R19" s="22"/>
      <c r="S19" s="22"/>
      <c r="T19" s="22"/>
      <c r="U19" s="22"/>
      <c r="V19" s="22"/>
      <c r="W19" s="22">
        <v>1800</v>
      </c>
      <c r="X19" s="22">
        <v>433026</v>
      </c>
      <c r="Y19" s="22">
        <v>-431226</v>
      </c>
      <c r="Z19" s="23">
        <v>-99.584320571974899</v>
      </c>
      <c r="AA19" s="20">
        <v>1312201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114042924</v>
      </c>
      <c r="D25" s="20"/>
      <c r="E25" s="21">
        <v>138641458</v>
      </c>
      <c r="F25" s="22">
        <v>128641458</v>
      </c>
      <c r="G25" s="22">
        <v>44933941</v>
      </c>
      <c r="H25" s="22"/>
      <c r="I25" s="22"/>
      <c r="J25" s="22">
        <v>44933941</v>
      </c>
      <c r="K25" s="22">
        <v>13983487</v>
      </c>
      <c r="L25" s="22">
        <v>1830031</v>
      </c>
      <c r="M25" s="22">
        <v>35947153</v>
      </c>
      <c r="N25" s="22">
        <v>51760671</v>
      </c>
      <c r="O25" s="22"/>
      <c r="P25" s="22"/>
      <c r="Q25" s="22"/>
      <c r="R25" s="22"/>
      <c r="S25" s="22"/>
      <c r="T25" s="22"/>
      <c r="U25" s="22"/>
      <c r="V25" s="22"/>
      <c r="W25" s="22">
        <v>96694612</v>
      </c>
      <c r="X25" s="22">
        <v>78340114</v>
      </c>
      <c r="Y25" s="22">
        <v>18354498</v>
      </c>
      <c r="Z25" s="23">
        <v>23.429245967142709</v>
      </c>
      <c r="AA25" s="20">
        <v>128641458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133246</v>
      </c>
      <c r="H26" s="22">
        <v>162799</v>
      </c>
      <c r="I26" s="22">
        <v>170789</v>
      </c>
      <c r="J26" s="22">
        <v>466834</v>
      </c>
      <c r="K26" s="22">
        <v>169715</v>
      </c>
      <c r="L26" s="22">
        <v>179006</v>
      </c>
      <c r="M26" s="22">
        <v>182466</v>
      </c>
      <c r="N26" s="22">
        <v>531187</v>
      </c>
      <c r="O26" s="22"/>
      <c r="P26" s="22"/>
      <c r="Q26" s="22"/>
      <c r="R26" s="22"/>
      <c r="S26" s="22"/>
      <c r="T26" s="22"/>
      <c r="U26" s="22"/>
      <c r="V26" s="22"/>
      <c r="W26" s="22">
        <v>998021</v>
      </c>
      <c r="X26" s="22"/>
      <c r="Y26" s="22">
        <v>998021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1833373</v>
      </c>
      <c r="H28" s="22">
        <v>1509680</v>
      </c>
      <c r="I28" s="22">
        <v>1554580</v>
      </c>
      <c r="J28" s="22">
        <v>4897633</v>
      </c>
      <c r="K28" s="22">
        <v>1521540</v>
      </c>
      <c r="L28" s="22">
        <v>1534575</v>
      </c>
      <c r="M28" s="22">
        <v>925019</v>
      </c>
      <c r="N28" s="22">
        <v>3981134</v>
      </c>
      <c r="O28" s="22"/>
      <c r="P28" s="22"/>
      <c r="Q28" s="22"/>
      <c r="R28" s="22"/>
      <c r="S28" s="22"/>
      <c r="T28" s="22"/>
      <c r="U28" s="22"/>
      <c r="V28" s="22"/>
      <c r="W28" s="22">
        <v>8878767</v>
      </c>
      <c r="X28" s="22"/>
      <c r="Y28" s="22">
        <v>8878767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673165548</v>
      </c>
      <c r="D32" s="29">
        <f t="shared" ref="D32:Y32" si="0">SUM(D6:D31)</f>
        <v>0</v>
      </c>
      <c r="E32" s="30">
        <f t="shared" si="0"/>
        <v>743333027</v>
      </c>
      <c r="F32" s="31">
        <f t="shared" si="0"/>
        <v>733333027</v>
      </c>
      <c r="G32" s="31">
        <f t="shared" si="0"/>
        <v>106362744</v>
      </c>
      <c r="H32" s="31">
        <f t="shared" si="0"/>
        <v>50760441</v>
      </c>
      <c r="I32" s="31">
        <f t="shared" si="0"/>
        <v>52569223</v>
      </c>
      <c r="J32" s="31">
        <f t="shared" si="0"/>
        <v>209692408</v>
      </c>
      <c r="K32" s="31">
        <f t="shared" si="0"/>
        <v>64782435</v>
      </c>
      <c r="L32" s="31">
        <f t="shared" si="0"/>
        <v>53898675</v>
      </c>
      <c r="M32" s="31">
        <f t="shared" si="0"/>
        <v>85015044</v>
      </c>
      <c r="N32" s="31">
        <f t="shared" si="0"/>
        <v>203696154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413388562</v>
      </c>
      <c r="X32" s="31">
        <f t="shared" si="0"/>
        <v>368395215</v>
      </c>
      <c r="Y32" s="31">
        <f t="shared" si="0"/>
        <v>44993347</v>
      </c>
      <c r="Z32" s="32">
        <f>+IF(X32&lt;&gt;0,+(Y32/X32)*100,0)</f>
        <v>12.213336430007649</v>
      </c>
      <c r="AA32" s="29">
        <f>SUM(AA6:AA31)</f>
        <v>733333027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149713514</v>
      </c>
      <c r="D34" s="20"/>
      <c r="E34" s="21">
        <v>163414657</v>
      </c>
      <c r="F34" s="22">
        <v>163414657</v>
      </c>
      <c r="G34" s="22">
        <v>12909199</v>
      </c>
      <c r="H34" s="22">
        <v>12129861</v>
      </c>
      <c r="I34" s="22">
        <v>10424155</v>
      </c>
      <c r="J34" s="22">
        <v>35463215</v>
      </c>
      <c r="K34" s="22">
        <v>15534276</v>
      </c>
      <c r="L34" s="22">
        <v>12566636</v>
      </c>
      <c r="M34" s="22">
        <v>12439738</v>
      </c>
      <c r="N34" s="22">
        <v>40540650</v>
      </c>
      <c r="O34" s="22"/>
      <c r="P34" s="22"/>
      <c r="Q34" s="22"/>
      <c r="R34" s="22"/>
      <c r="S34" s="22"/>
      <c r="T34" s="22"/>
      <c r="U34" s="22"/>
      <c r="V34" s="22"/>
      <c r="W34" s="22">
        <v>76003865</v>
      </c>
      <c r="X34" s="22">
        <v>81007546</v>
      </c>
      <c r="Y34" s="22">
        <v>-5003681</v>
      </c>
      <c r="Z34" s="23">
        <v>-6.1768085160856492</v>
      </c>
      <c r="AA34" s="20">
        <v>163414657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7103908</v>
      </c>
      <c r="D37" s="20"/>
      <c r="E37" s="21">
        <v>5999958</v>
      </c>
      <c r="F37" s="22">
        <v>5999958</v>
      </c>
      <c r="G37" s="22">
        <v>104499</v>
      </c>
      <c r="H37" s="22">
        <v>53439</v>
      </c>
      <c r="I37" s="22">
        <v>190377</v>
      </c>
      <c r="J37" s="22">
        <v>348315</v>
      </c>
      <c r="K37" s="22">
        <v>330648</v>
      </c>
      <c r="L37" s="22">
        <v>1057252</v>
      </c>
      <c r="M37" s="22">
        <v>535753</v>
      </c>
      <c r="N37" s="22">
        <v>1923653</v>
      </c>
      <c r="O37" s="22"/>
      <c r="P37" s="22"/>
      <c r="Q37" s="22"/>
      <c r="R37" s="22"/>
      <c r="S37" s="22"/>
      <c r="T37" s="22"/>
      <c r="U37" s="22"/>
      <c r="V37" s="22"/>
      <c r="W37" s="22">
        <v>2271968</v>
      </c>
      <c r="X37" s="22">
        <v>2639996</v>
      </c>
      <c r="Y37" s="22">
        <v>-368028</v>
      </c>
      <c r="Z37" s="23">
        <v>-13.940475667387375</v>
      </c>
      <c r="AA37" s="20">
        <v>5999958</v>
      </c>
    </row>
    <row r="38" spans="1:27" x14ac:dyDescent="0.25">
      <c r="A38" s="19" t="s">
        <v>64</v>
      </c>
      <c r="B38" s="15" t="s">
        <v>32</v>
      </c>
      <c r="C38" s="20">
        <v>115949511</v>
      </c>
      <c r="D38" s="20"/>
      <c r="E38" s="21">
        <v>143005010</v>
      </c>
      <c r="F38" s="22">
        <v>143005010</v>
      </c>
      <c r="G38" s="22">
        <v>11440401</v>
      </c>
      <c r="H38" s="22">
        <v>11440401</v>
      </c>
      <c r="I38" s="22">
        <v>11440401</v>
      </c>
      <c r="J38" s="22">
        <v>34321203</v>
      </c>
      <c r="K38" s="22">
        <v>11440401</v>
      </c>
      <c r="L38" s="22">
        <v>11440401</v>
      </c>
      <c r="M38" s="22">
        <v>11440401</v>
      </c>
      <c r="N38" s="22">
        <v>34321203</v>
      </c>
      <c r="O38" s="22"/>
      <c r="P38" s="22"/>
      <c r="Q38" s="22"/>
      <c r="R38" s="22"/>
      <c r="S38" s="22"/>
      <c r="T38" s="22"/>
      <c r="U38" s="22"/>
      <c r="V38" s="22"/>
      <c r="W38" s="22">
        <v>68642406</v>
      </c>
      <c r="X38" s="22">
        <v>68642406</v>
      </c>
      <c r="Y38" s="22"/>
      <c r="Z38" s="23"/>
      <c r="AA38" s="20">
        <v>143005010</v>
      </c>
    </row>
    <row r="39" spans="1:27" x14ac:dyDescent="0.25">
      <c r="A39" s="19" t="s">
        <v>65</v>
      </c>
      <c r="B39" s="15" t="s">
        <v>32</v>
      </c>
      <c r="C39" s="20">
        <v>131324522</v>
      </c>
      <c r="D39" s="20"/>
      <c r="E39" s="21">
        <v>31535154</v>
      </c>
      <c r="F39" s="22">
        <v>31535154</v>
      </c>
      <c r="G39" s="22">
        <v>11075029</v>
      </c>
      <c r="H39" s="22">
        <v>11921283</v>
      </c>
      <c r="I39" s="22">
        <v>10890773</v>
      </c>
      <c r="J39" s="22">
        <v>33887085</v>
      </c>
      <c r="K39" s="22">
        <v>11253802</v>
      </c>
      <c r="L39" s="22">
        <v>10890772</v>
      </c>
      <c r="M39" s="22">
        <v>10765088</v>
      </c>
      <c r="N39" s="22">
        <v>32909662</v>
      </c>
      <c r="O39" s="22"/>
      <c r="P39" s="22"/>
      <c r="Q39" s="22"/>
      <c r="R39" s="22"/>
      <c r="S39" s="22"/>
      <c r="T39" s="22"/>
      <c r="U39" s="22"/>
      <c r="V39" s="22"/>
      <c r="W39" s="22">
        <v>66796747</v>
      </c>
      <c r="X39" s="22">
        <v>15767602</v>
      </c>
      <c r="Y39" s="22">
        <v>51029145</v>
      </c>
      <c r="Z39" s="23">
        <v>323.63288342767657</v>
      </c>
      <c r="AA39" s="20">
        <v>31535154</v>
      </c>
    </row>
    <row r="40" spans="1:27" x14ac:dyDescent="0.25">
      <c r="A40" s="19" t="s">
        <v>40</v>
      </c>
      <c r="B40" s="15" t="s">
        <v>32</v>
      </c>
      <c r="C40" s="20">
        <v>1794611</v>
      </c>
      <c r="D40" s="20"/>
      <c r="E40" s="21">
        <v>1391011</v>
      </c>
      <c r="F40" s="22">
        <v>1391011</v>
      </c>
      <c r="G40" s="22">
        <v>133875</v>
      </c>
      <c r="H40" s="22">
        <v>133875</v>
      </c>
      <c r="I40" s="22">
        <v>129557</v>
      </c>
      <c r="J40" s="22">
        <v>397307</v>
      </c>
      <c r="K40" s="22">
        <v>118288</v>
      </c>
      <c r="L40" s="22">
        <v>114472</v>
      </c>
      <c r="M40" s="22">
        <v>118288</v>
      </c>
      <c r="N40" s="22">
        <v>351048</v>
      </c>
      <c r="O40" s="22"/>
      <c r="P40" s="22"/>
      <c r="Q40" s="22"/>
      <c r="R40" s="22"/>
      <c r="S40" s="22"/>
      <c r="T40" s="22"/>
      <c r="U40" s="22"/>
      <c r="V40" s="22"/>
      <c r="W40" s="22">
        <v>748355</v>
      </c>
      <c r="X40" s="22">
        <v>695507</v>
      </c>
      <c r="Y40" s="22">
        <v>52848</v>
      </c>
      <c r="Z40" s="23">
        <v>7.5984857089863942</v>
      </c>
      <c r="AA40" s="20">
        <v>1391011</v>
      </c>
    </row>
    <row r="41" spans="1:27" x14ac:dyDescent="0.25">
      <c r="A41" s="19" t="s">
        <v>66</v>
      </c>
      <c r="B41" s="15" t="s">
        <v>32</v>
      </c>
      <c r="C41" s="20">
        <v>65530465</v>
      </c>
      <c r="D41" s="20"/>
      <c r="E41" s="21">
        <v>91890185</v>
      </c>
      <c r="F41" s="22">
        <v>82890185</v>
      </c>
      <c r="G41" s="22">
        <v>1370911</v>
      </c>
      <c r="H41" s="22">
        <v>6036868</v>
      </c>
      <c r="I41" s="22">
        <v>9764799</v>
      </c>
      <c r="J41" s="22">
        <v>17172578</v>
      </c>
      <c r="K41" s="22">
        <v>5641190</v>
      </c>
      <c r="L41" s="22">
        <v>1637676</v>
      </c>
      <c r="M41" s="22">
        <v>5050437</v>
      </c>
      <c r="N41" s="22">
        <v>12329303</v>
      </c>
      <c r="O41" s="22"/>
      <c r="P41" s="22"/>
      <c r="Q41" s="22"/>
      <c r="R41" s="22"/>
      <c r="S41" s="22"/>
      <c r="T41" s="22"/>
      <c r="U41" s="22"/>
      <c r="V41" s="22"/>
      <c r="W41" s="22">
        <v>29501881</v>
      </c>
      <c r="X41" s="22">
        <v>34114341</v>
      </c>
      <c r="Y41" s="22">
        <v>-4612460</v>
      </c>
      <c r="Z41" s="23">
        <v>-13.520589478776682</v>
      </c>
      <c r="AA41" s="20">
        <v>82890185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595185</v>
      </c>
      <c r="H43" s="22">
        <v>-595185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19903401</v>
      </c>
      <c r="D44" s="20"/>
      <c r="E44" s="21">
        <v>13067634</v>
      </c>
      <c r="F44" s="22">
        <v>13067634</v>
      </c>
      <c r="G44" s="22">
        <v>310940</v>
      </c>
      <c r="H44" s="22">
        <v>480953</v>
      </c>
      <c r="I44" s="22">
        <v>1384453</v>
      </c>
      <c r="J44" s="22">
        <v>2176346</v>
      </c>
      <c r="K44" s="22">
        <v>1734343</v>
      </c>
      <c r="L44" s="22">
        <v>1947632</v>
      </c>
      <c r="M44" s="22">
        <v>358879</v>
      </c>
      <c r="N44" s="22">
        <v>4040854</v>
      </c>
      <c r="O44" s="22"/>
      <c r="P44" s="22"/>
      <c r="Q44" s="22"/>
      <c r="R44" s="22"/>
      <c r="S44" s="22"/>
      <c r="T44" s="22"/>
      <c r="U44" s="22"/>
      <c r="V44" s="22"/>
      <c r="W44" s="22">
        <v>6217200</v>
      </c>
      <c r="X44" s="22">
        <v>7840655</v>
      </c>
      <c r="Y44" s="22">
        <v>-1623455</v>
      </c>
      <c r="Z44" s="23">
        <v>-20.705604314945628</v>
      </c>
      <c r="AA44" s="20">
        <v>13067634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491319932</v>
      </c>
      <c r="D47" s="29">
        <f t="shared" ref="D47:Y47" si="1">SUM(D34:D46)</f>
        <v>0</v>
      </c>
      <c r="E47" s="30">
        <f t="shared" si="1"/>
        <v>450303609</v>
      </c>
      <c r="F47" s="31">
        <f t="shared" si="1"/>
        <v>441303609</v>
      </c>
      <c r="G47" s="31">
        <f t="shared" si="1"/>
        <v>37940039</v>
      </c>
      <c r="H47" s="31">
        <f t="shared" si="1"/>
        <v>41601495</v>
      </c>
      <c r="I47" s="31">
        <f t="shared" si="1"/>
        <v>44224515</v>
      </c>
      <c r="J47" s="31">
        <f t="shared" si="1"/>
        <v>123766049</v>
      </c>
      <c r="K47" s="31">
        <f t="shared" si="1"/>
        <v>46052948</v>
      </c>
      <c r="L47" s="31">
        <f t="shared" si="1"/>
        <v>39654841</v>
      </c>
      <c r="M47" s="31">
        <f t="shared" si="1"/>
        <v>40708584</v>
      </c>
      <c r="N47" s="31">
        <f t="shared" si="1"/>
        <v>126416373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250182422</v>
      </c>
      <c r="X47" s="31">
        <f t="shared" si="1"/>
        <v>210708053</v>
      </c>
      <c r="Y47" s="31">
        <f t="shared" si="1"/>
        <v>39474369</v>
      </c>
      <c r="Z47" s="32">
        <f>+IF(X47&lt;&gt;0,+(Y47/X47)*100,0)</f>
        <v>18.734152984651232</v>
      </c>
      <c r="AA47" s="29">
        <f>SUM(AA34:AA46)</f>
        <v>441303609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181845616</v>
      </c>
      <c r="D48" s="39">
        <f t="shared" si="2"/>
        <v>0</v>
      </c>
      <c r="E48" s="40">
        <f t="shared" si="2"/>
        <v>293029418</v>
      </c>
      <c r="F48" s="41">
        <f t="shared" si="2"/>
        <v>292029418</v>
      </c>
      <c r="G48" s="41">
        <f t="shared" si="2"/>
        <v>68422705</v>
      </c>
      <c r="H48" s="41">
        <f t="shared" si="2"/>
        <v>9158946</v>
      </c>
      <c r="I48" s="41">
        <f t="shared" si="2"/>
        <v>8344708</v>
      </c>
      <c r="J48" s="41">
        <f t="shared" si="2"/>
        <v>85926359</v>
      </c>
      <c r="K48" s="41">
        <f t="shared" si="2"/>
        <v>18729487</v>
      </c>
      <c r="L48" s="41">
        <f t="shared" si="2"/>
        <v>14243834</v>
      </c>
      <c r="M48" s="41">
        <f t="shared" si="2"/>
        <v>44306460</v>
      </c>
      <c r="N48" s="41">
        <f t="shared" si="2"/>
        <v>77279781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163206140</v>
      </c>
      <c r="X48" s="41">
        <f t="shared" si="2"/>
        <v>157687162</v>
      </c>
      <c r="Y48" s="41">
        <f t="shared" si="2"/>
        <v>5518978</v>
      </c>
      <c r="Z48" s="42">
        <f>+IF(X48&lt;&gt;0,+(Y48/X48)*100,0)</f>
        <v>3.4999539150815586</v>
      </c>
      <c r="AA48" s="39">
        <f>+AA32-AA47</f>
        <v>292029418</v>
      </c>
    </row>
    <row r="49" spans="1:27" x14ac:dyDescent="0.25">
      <c r="A49" s="43" t="s">
        <v>74</v>
      </c>
      <c r="B49" s="15" t="s">
        <v>32</v>
      </c>
      <c r="C49" s="20">
        <v>78939142</v>
      </c>
      <c r="D49" s="20"/>
      <c r="E49" s="21">
        <v>104860959</v>
      </c>
      <c r="F49" s="22">
        <v>114860959</v>
      </c>
      <c r="G49" s="22"/>
      <c r="H49" s="22"/>
      <c r="I49" s="22">
        <v>1534618</v>
      </c>
      <c r="J49" s="22">
        <v>1534618</v>
      </c>
      <c r="K49" s="22">
        <v>1430227</v>
      </c>
      <c r="L49" s="22">
        <v>2533475</v>
      </c>
      <c r="M49" s="22">
        <v>10192360</v>
      </c>
      <c r="N49" s="22">
        <v>14156062</v>
      </c>
      <c r="O49" s="22"/>
      <c r="P49" s="22"/>
      <c r="Q49" s="22"/>
      <c r="R49" s="22"/>
      <c r="S49" s="22"/>
      <c r="T49" s="22"/>
      <c r="U49" s="22"/>
      <c r="V49" s="22"/>
      <c r="W49" s="22">
        <v>15690680</v>
      </c>
      <c r="X49" s="22">
        <v>48494357</v>
      </c>
      <c r="Y49" s="22">
        <v>-32803677</v>
      </c>
      <c r="Z49" s="23">
        <v>-67.644317873933247</v>
      </c>
      <c r="AA49" s="20">
        <v>114860959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260784758</v>
      </c>
      <c r="D51" s="48">
        <f t="shared" si="3"/>
        <v>0</v>
      </c>
      <c r="E51" s="49">
        <f t="shared" si="3"/>
        <v>397890377</v>
      </c>
      <c r="F51" s="50">
        <f t="shared" si="3"/>
        <v>406890377</v>
      </c>
      <c r="G51" s="50">
        <f t="shared" si="3"/>
        <v>68422705</v>
      </c>
      <c r="H51" s="50">
        <f t="shared" si="3"/>
        <v>9158946</v>
      </c>
      <c r="I51" s="50">
        <f t="shared" si="3"/>
        <v>9879326</v>
      </c>
      <c r="J51" s="50">
        <f t="shared" si="3"/>
        <v>87460977</v>
      </c>
      <c r="K51" s="50">
        <f t="shared" si="3"/>
        <v>20159714</v>
      </c>
      <c r="L51" s="50">
        <f t="shared" si="3"/>
        <v>16777309</v>
      </c>
      <c r="M51" s="50">
        <f t="shared" si="3"/>
        <v>54498820</v>
      </c>
      <c r="N51" s="50">
        <f t="shared" si="3"/>
        <v>91435843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178896820</v>
      </c>
      <c r="X51" s="50">
        <f t="shared" si="3"/>
        <v>206181519</v>
      </c>
      <c r="Y51" s="50">
        <f t="shared" si="3"/>
        <v>-27284699</v>
      </c>
      <c r="Z51" s="51">
        <f>+IF(X51&lt;&gt;0,+(Y51/X51)*100,0)</f>
        <v>-13.233338823156116</v>
      </c>
      <c r="AA51" s="48">
        <f>SUM(AA48:AA50)</f>
        <v>406890377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260784758</v>
      </c>
      <c r="D53" s="54">
        <f>+D51-D52</f>
        <v>0</v>
      </c>
      <c r="E53" s="55">
        <f t="shared" si="4"/>
        <v>397890377</v>
      </c>
      <c r="F53" s="56">
        <f t="shared" si="4"/>
        <v>406890377</v>
      </c>
      <c r="G53" s="56">
        <f t="shared" si="4"/>
        <v>68422705</v>
      </c>
      <c r="H53" s="56">
        <f t="shared" si="4"/>
        <v>9158946</v>
      </c>
      <c r="I53" s="56">
        <f t="shared" si="4"/>
        <v>9879326</v>
      </c>
      <c r="J53" s="56">
        <f t="shared" si="4"/>
        <v>87460977</v>
      </c>
      <c r="K53" s="56">
        <f t="shared" si="4"/>
        <v>20159714</v>
      </c>
      <c r="L53" s="56">
        <f t="shared" si="4"/>
        <v>16777309</v>
      </c>
      <c r="M53" s="56">
        <f t="shared" si="4"/>
        <v>54498820</v>
      </c>
      <c r="N53" s="56">
        <f t="shared" si="4"/>
        <v>91435843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178896820</v>
      </c>
      <c r="X53" s="56">
        <f t="shared" si="4"/>
        <v>206181519</v>
      </c>
      <c r="Y53" s="56">
        <f t="shared" si="4"/>
        <v>-27284699</v>
      </c>
      <c r="Z53" s="57">
        <f>+IF(X53&lt;&gt;0,+(Y53/X53)*100,0)</f>
        <v>-13.233338823156116</v>
      </c>
      <c r="AA53" s="54">
        <f>+AA51-AA52</f>
        <v>406890377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260784758</v>
      </c>
      <c r="D56" s="48">
        <f>SUM(D53:D55)</f>
        <v>0</v>
      </c>
      <c r="E56" s="49">
        <f t="shared" si="5"/>
        <v>397890377</v>
      </c>
      <c r="F56" s="50">
        <f t="shared" si="5"/>
        <v>406890377</v>
      </c>
      <c r="G56" s="50">
        <f t="shared" si="5"/>
        <v>68422705</v>
      </c>
      <c r="H56" s="50">
        <f t="shared" si="5"/>
        <v>9158946</v>
      </c>
      <c r="I56" s="50">
        <f t="shared" si="5"/>
        <v>9879326</v>
      </c>
      <c r="J56" s="50">
        <f t="shared" si="5"/>
        <v>87460977</v>
      </c>
      <c r="K56" s="50">
        <f t="shared" si="5"/>
        <v>20159714</v>
      </c>
      <c r="L56" s="50">
        <f t="shared" si="5"/>
        <v>16777309</v>
      </c>
      <c r="M56" s="50">
        <f t="shared" si="5"/>
        <v>54498820</v>
      </c>
      <c r="N56" s="50">
        <f t="shared" si="5"/>
        <v>91435843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178896820</v>
      </c>
      <c r="X56" s="50">
        <f t="shared" si="5"/>
        <v>206181519</v>
      </c>
      <c r="Y56" s="50">
        <f t="shared" si="5"/>
        <v>-27284699</v>
      </c>
      <c r="Z56" s="51">
        <f>+IF(X56&lt;&gt;0,+(Y56/X56)*100,0)</f>
        <v>-13.233338823156116</v>
      </c>
      <c r="AA56" s="48">
        <f>SUM(AA53:AA55)</f>
        <v>406890377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260784758</v>
      </c>
      <c r="D59" s="65">
        <f>SUM(D56:D58)</f>
        <v>0</v>
      </c>
      <c r="E59" s="66">
        <f t="shared" si="6"/>
        <v>397890377</v>
      </c>
      <c r="F59" s="67">
        <f t="shared" si="6"/>
        <v>406890377</v>
      </c>
      <c r="G59" s="67">
        <f t="shared" si="6"/>
        <v>68422705</v>
      </c>
      <c r="H59" s="67">
        <f t="shared" si="6"/>
        <v>9158946</v>
      </c>
      <c r="I59" s="67">
        <f t="shared" si="6"/>
        <v>9879326</v>
      </c>
      <c r="J59" s="67">
        <f t="shared" si="6"/>
        <v>87460977</v>
      </c>
      <c r="K59" s="67">
        <f t="shared" si="6"/>
        <v>20159714</v>
      </c>
      <c r="L59" s="67">
        <f t="shared" si="6"/>
        <v>16777309</v>
      </c>
      <c r="M59" s="67">
        <f t="shared" si="6"/>
        <v>54498820</v>
      </c>
      <c r="N59" s="67">
        <f t="shared" si="6"/>
        <v>91435843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178896820</v>
      </c>
      <c r="X59" s="67">
        <f t="shared" si="6"/>
        <v>206181519</v>
      </c>
      <c r="Y59" s="67">
        <f t="shared" si="6"/>
        <v>-27284699</v>
      </c>
      <c r="Z59" s="68">
        <f>+IF(X59&lt;&gt;0,+(Y59/X59)*100,0)</f>
        <v>-13.233338823156116</v>
      </c>
      <c r="AA59" s="65">
        <f>SUM(AA56:AA58)</f>
        <v>406890377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807631180</v>
      </c>
      <c r="D8" s="20"/>
      <c r="E8" s="21">
        <v>920510510</v>
      </c>
      <c r="F8" s="22">
        <v>920510510</v>
      </c>
      <c r="G8" s="22"/>
      <c r="H8" s="22">
        <v>68475503</v>
      </c>
      <c r="I8" s="22">
        <v>129360809</v>
      </c>
      <c r="J8" s="22">
        <v>197836312</v>
      </c>
      <c r="K8" s="22">
        <v>66165761</v>
      </c>
      <c r="L8" s="22">
        <v>71033994</v>
      </c>
      <c r="M8" s="22">
        <v>54510021</v>
      </c>
      <c r="N8" s="22">
        <v>191709776</v>
      </c>
      <c r="O8" s="22"/>
      <c r="P8" s="22"/>
      <c r="Q8" s="22"/>
      <c r="R8" s="22"/>
      <c r="S8" s="22"/>
      <c r="T8" s="22"/>
      <c r="U8" s="22"/>
      <c r="V8" s="22"/>
      <c r="W8" s="22">
        <v>389546088</v>
      </c>
      <c r="X8" s="22">
        <v>460255260</v>
      </c>
      <c r="Y8" s="22">
        <v>-70709172</v>
      </c>
      <c r="Z8" s="23">
        <v>-15.363033982490498</v>
      </c>
      <c r="AA8" s="20">
        <v>920510510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4977</v>
      </c>
      <c r="D10" s="20"/>
      <c r="E10" s="21">
        <v>30000</v>
      </c>
      <c r="F10" s="22">
        <v>30000</v>
      </c>
      <c r="G10" s="22"/>
      <c r="H10" s="22"/>
      <c r="I10" s="22">
        <v>8002</v>
      </c>
      <c r="J10" s="22">
        <v>8002</v>
      </c>
      <c r="K10" s="22"/>
      <c r="L10" s="22">
        <v>10146</v>
      </c>
      <c r="M10" s="22">
        <v>4058</v>
      </c>
      <c r="N10" s="22">
        <v>14204</v>
      </c>
      <c r="O10" s="22"/>
      <c r="P10" s="22"/>
      <c r="Q10" s="22"/>
      <c r="R10" s="22"/>
      <c r="S10" s="22"/>
      <c r="T10" s="22"/>
      <c r="U10" s="22"/>
      <c r="V10" s="22"/>
      <c r="W10" s="22">
        <v>22206</v>
      </c>
      <c r="X10" s="22">
        <v>15000</v>
      </c>
      <c r="Y10" s="22">
        <v>7206</v>
      </c>
      <c r="Z10" s="23">
        <v>48.04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148848623</v>
      </c>
      <c r="D13" s="20"/>
      <c r="E13" s="21">
        <v>99300750</v>
      </c>
      <c r="F13" s="22">
        <v>99300750</v>
      </c>
      <c r="G13" s="22"/>
      <c r="H13" s="22"/>
      <c r="I13" s="22"/>
      <c r="J13" s="22"/>
      <c r="K13" s="22"/>
      <c r="L13" s="22">
        <v>51472623</v>
      </c>
      <c r="M13" s="22"/>
      <c r="N13" s="22">
        <v>51472623</v>
      </c>
      <c r="O13" s="22"/>
      <c r="P13" s="22"/>
      <c r="Q13" s="22"/>
      <c r="R13" s="22"/>
      <c r="S13" s="22"/>
      <c r="T13" s="22"/>
      <c r="U13" s="22"/>
      <c r="V13" s="22"/>
      <c r="W13" s="22">
        <v>51472623</v>
      </c>
      <c r="X13" s="22">
        <v>49650378</v>
      </c>
      <c r="Y13" s="22">
        <v>1822245</v>
      </c>
      <c r="Z13" s="23">
        <v>3.6701533269293538</v>
      </c>
      <c r="AA13" s="20">
        <v>99300750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3344004</v>
      </c>
      <c r="D19" s="20"/>
      <c r="E19" s="21">
        <v>4126740</v>
      </c>
      <c r="F19" s="22">
        <v>4126740</v>
      </c>
      <c r="G19" s="22"/>
      <c r="H19" s="22">
        <v>334446</v>
      </c>
      <c r="I19" s="22">
        <v>792122</v>
      </c>
      <c r="J19" s="22">
        <v>1126568</v>
      </c>
      <c r="K19" s="22">
        <v>345290</v>
      </c>
      <c r="L19" s="22">
        <v>379049</v>
      </c>
      <c r="M19" s="22">
        <v>222575</v>
      </c>
      <c r="N19" s="22">
        <v>946914</v>
      </c>
      <c r="O19" s="22"/>
      <c r="P19" s="22"/>
      <c r="Q19" s="22"/>
      <c r="R19" s="22"/>
      <c r="S19" s="22"/>
      <c r="T19" s="22"/>
      <c r="U19" s="22"/>
      <c r="V19" s="22"/>
      <c r="W19" s="22">
        <v>2073482</v>
      </c>
      <c r="X19" s="22">
        <v>2063370</v>
      </c>
      <c r="Y19" s="22">
        <v>10112</v>
      </c>
      <c r="Z19" s="23">
        <v>0.49007206657070718</v>
      </c>
      <c r="AA19" s="20">
        <v>4126740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141623134</v>
      </c>
      <c r="D25" s="20"/>
      <c r="E25" s="21">
        <v>268300720</v>
      </c>
      <c r="F25" s="22">
        <v>268300720</v>
      </c>
      <c r="G25" s="22"/>
      <c r="H25" s="22">
        <v>99892006</v>
      </c>
      <c r="I25" s="22"/>
      <c r="J25" s="22">
        <v>99892006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99892006</v>
      </c>
      <c r="X25" s="22">
        <v>134150358</v>
      </c>
      <c r="Y25" s="22">
        <v>-34258352</v>
      </c>
      <c r="Z25" s="23">
        <v>-25.537279594885614</v>
      </c>
      <c r="AA25" s="20">
        <v>268300720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1101451918</v>
      </c>
      <c r="D32" s="29">
        <f t="shared" ref="D32:Y32" si="0">SUM(D6:D31)</f>
        <v>0</v>
      </c>
      <c r="E32" s="30">
        <f t="shared" si="0"/>
        <v>1292268720</v>
      </c>
      <c r="F32" s="31">
        <f t="shared" si="0"/>
        <v>1292268720</v>
      </c>
      <c r="G32" s="31">
        <f t="shared" si="0"/>
        <v>0</v>
      </c>
      <c r="H32" s="31">
        <f t="shared" si="0"/>
        <v>168701955</v>
      </c>
      <c r="I32" s="31">
        <f t="shared" si="0"/>
        <v>130160933</v>
      </c>
      <c r="J32" s="31">
        <f t="shared" si="0"/>
        <v>298862888</v>
      </c>
      <c r="K32" s="31">
        <f t="shared" si="0"/>
        <v>66511051</v>
      </c>
      <c r="L32" s="31">
        <f t="shared" si="0"/>
        <v>122895812</v>
      </c>
      <c r="M32" s="31">
        <f t="shared" si="0"/>
        <v>54736654</v>
      </c>
      <c r="N32" s="31">
        <f t="shared" si="0"/>
        <v>244143517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543006405</v>
      </c>
      <c r="X32" s="31">
        <f t="shared" si="0"/>
        <v>646134366</v>
      </c>
      <c r="Y32" s="31">
        <f t="shared" si="0"/>
        <v>-103127961</v>
      </c>
      <c r="Z32" s="32">
        <f>+IF(X32&lt;&gt;0,+(Y32/X32)*100,0)</f>
        <v>-15.960760861309767</v>
      </c>
      <c r="AA32" s="29">
        <f>SUM(AA6:AA31)</f>
        <v>1292268720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232671402</v>
      </c>
      <c r="D34" s="20"/>
      <c r="E34" s="21">
        <v>300543260</v>
      </c>
      <c r="F34" s="22">
        <v>300543260</v>
      </c>
      <c r="G34" s="22"/>
      <c r="H34" s="22">
        <v>12748919</v>
      </c>
      <c r="I34" s="22">
        <v>40179986</v>
      </c>
      <c r="J34" s="22">
        <v>52928905</v>
      </c>
      <c r="K34" s="22">
        <v>19334330</v>
      </c>
      <c r="L34" s="22">
        <v>26839497</v>
      </c>
      <c r="M34" s="22">
        <v>19773569</v>
      </c>
      <c r="N34" s="22">
        <v>65947396</v>
      </c>
      <c r="O34" s="22"/>
      <c r="P34" s="22"/>
      <c r="Q34" s="22"/>
      <c r="R34" s="22"/>
      <c r="S34" s="22"/>
      <c r="T34" s="22"/>
      <c r="U34" s="22"/>
      <c r="V34" s="22"/>
      <c r="W34" s="22">
        <v>118876301</v>
      </c>
      <c r="X34" s="22">
        <v>150271662</v>
      </c>
      <c r="Y34" s="22">
        <v>-31395361</v>
      </c>
      <c r="Z34" s="23">
        <v>-20.892402853706376</v>
      </c>
      <c r="AA34" s="20">
        <v>300543260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10530412</v>
      </c>
      <c r="D37" s="20"/>
      <c r="E37" s="21">
        <v>19800230</v>
      </c>
      <c r="F37" s="22">
        <v>19800230</v>
      </c>
      <c r="G37" s="22"/>
      <c r="H37" s="22">
        <v>1343130</v>
      </c>
      <c r="I37" s="22">
        <v>901350</v>
      </c>
      <c r="J37" s="22">
        <v>2244480</v>
      </c>
      <c r="K37" s="22">
        <v>771258</v>
      </c>
      <c r="L37" s="22">
        <v>1220452</v>
      </c>
      <c r="M37" s="22">
        <v>614241</v>
      </c>
      <c r="N37" s="22">
        <v>2605951</v>
      </c>
      <c r="O37" s="22"/>
      <c r="P37" s="22"/>
      <c r="Q37" s="22"/>
      <c r="R37" s="22"/>
      <c r="S37" s="22"/>
      <c r="T37" s="22"/>
      <c r="U37" s="22"/>
      <c r="V37" s="22"/>
      <c r="W37" s="22">
        <v>4850431</v>
      </c>
      <c r="X37" s="22">
        <v>9900120</v>
      </c>
      <c r="Y37" s="22">
        <v>-5049689</v>
      </c>
      <c r="Z37" s="23">
        <v>-51.006341337276716</v>
      </c>
      <c r="AA37" s="20">
        <v>19800230</v>
      </c>
    </row>
    <row r="38" spans="1:27" x14ac:dyDescent="0.25">
      <c r="A38" s="19" t="s">
        <v>64</v>
      </c>
      <c r="B38" s="15" t="s">
        <v>32</v>
      </c>
      <c r="C38" s="20">
        <v>70010156</v>
      </c>
      <c r="D38" s="20"/>
      <c r="E38" s="21">
        <v>188145050</v>
      </c>
      <c r="F38" s="22">
        <v>188145050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94072524</v>
      </c>
      <c r="Y38" s="22">
        <v>-94072524</v>
      </c>
      <c r="Z38" s="23">
        <v>-100</v>
      </c>
      <c r="AA38" s="20">
        <v>188145050</v>
      </c>
    </row>
    <row r="39" spans="1:27" x14ac:dyDescent="0.25">
      <c r="A39" s="19" t="s">
        <v>65</v>
      </c>
      <c r="B39" s="15" t="s">
        <v>32</v>
      </c>
      <c r="C39" s="20">
        <v>123503932</v>
      </c>
      <c r="D39" s="20"/>
      <c r="E39" s="21">
        <v>184406440</v>
      </c>
      <c r="F39" s="22">
        <v>184406440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92203224</v>
      </c>
      <c r="Y39" s="22">
        <v>-92203224</v>
      </c>
      <c r="Z39" s="23">
        <v>-100</v>
      </c>
      <c r="AA39" s="20">
        <v>184406440</v>
      </c>
    </row>
    <row r="40" spans="1:27" x14ac:dyDescent="0.25">
      <c r="A40" s="19" t="s">
        <v>40</v>
      </c>
      <c r="B40" s="15" t="s">
        <v>32</v>
      </c>
      <c r="C40" s="20">
        <v>21687977</v>
      </c>
      <c r="D40" s="20"/>
      <c r="E40" s="21">
        <v>18824630</v>
      </c>
      <c r="F40" s="22">
        <v>18824630</v>
      </c>
      <c r="G40" s="22"/>
      <c r="H40" s="22"/>
      <c r="I40" s="22">
        <v>1344126</v>
      </c>
      <c r="J40" s="22">
        <v>1344126</v>
      </c>
      <c r="K40" s="22"/>
      <c r="L40" s="22">
        <v>3411711</v>
      </c>
      <c r="M40" s="22"/>
      <c r="N40" s="22">
        <v>3411711</v>
      </c>
      <c r="O40" s="22"/>
      <c r="P40" s="22"/>
      <c r="Q40" s="22"/>
      <c r="R40" s="22"/>
      <c r="S40" s="22"/>
      <c r="T40" s="22"/>
      <c r="U40" s="22"/>
      <c r="V40" s="22"/>
      <c r="W40" s="22">
        <v>4755837</v>
      </c>
      <c r="X40" s="22">
        <v>9412320</v>
      </c>
      <c r="Y40" s="22">
        <v>-4656483</v>
      </c>
      <c r="Z40" s="23">
        <v>-49.47221301443215</v>
      </c>
      <c r="AA40" s="20">
        <v>18824630</v>
      </c>
    </row>
    <row r="41" spans="1:27" x14ac:dyDescent="0.25">
      <c r="A41" s="19" t="s">
        <v>66</v>
      </c>
      <c r="B41" s="15" t="s">
        <v>32</v>
      </c>
      <c r="C41" s="20">
        <v>112325866</v>
      </c>
      <c r="D41" s="20"/>
      <c r="E41" s="21">
        <v>187020450</v>
      </c>
      <c r="F41" s="22">
        <v>187020450</v>
      </c>
      <c r="G41" s="22"/>
      <c r="H41" s="22">
        <v>9192847</v>
      </c>
      <c r="I41" s="22">
        <v>26954975</v>
      </c>
      <c r="J41" s="22">
        <v>36147822</v>
      </c>
      <c r="K41" s="22">
        <v>10752373</v>
      </c>
      <c r="L41" s="22">
        <v>18020418</v>
      </c>
      <c r="M41" s="22">
        <v>22141363</v>
      </c>
      <c r="N41" s="22">
        <v>50914154</v>
      </c>
      <c r="O41" s="22"/>
      <c r="P41" s="22"/>
      <c r="Q41" s="22"/>
      <c r="R41" s="22"/>
      <c r="S41" s="22"/>
      <c r="T41" s="22"/>
      <c r="U41" s="22"/>
      <c r="V41" s="22"/>
      <c r="W41" s="22">
        <v>87061976</v>
      </c>
      <c r="X41" s="22">
        <v>93510282</v>
      </c>
      <c r="Y41" s="22">
        <v>-6448306</v>
      </c>
      <c r="Z41" s="23">
        <v>-6.8958256376555465</v>
      </c>
      <c r="AA41" s="20">
        <v>187020450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262307967</v>
      </c>
      <c r="D43" s="20"/>
      <c r="E43" s="21">
        <v>69587900</v>
      </c>
      <c r="F43" s="22">
        <v>69587900</v>
      </c>
      <c r="G43" s="22"/>
      <c r="H43" s="22">
        <v>3246713</v>
      </c>
      <c r="I43" s="22">
        <v>7227742</v>
      </c>
      <c r="J43" s="22">
        <v>10474455</v>
      </c>
      <c r="K43" s="22"/>
      <c r="L43" s="22">
        <v>6653697</v>
      </c>
      <c r="M43" s="22"/>
      <c r="N43" s="22">
        <v>6653697</v>
      </c>
      <c r="O43" s="22"/>
      <c r="P43" s="22"/>
      <c r="Q43" s="22"/>
      <c r="R43" s="22"/>
      <c r="S43" s="22"/>
      <c r="T43" s="22"/>
      <c r="U43" s="22"/>
      <c r="V43" s="22"/>
      <c r="W43" s="22">
        <v>17128152</v>
      </c>
      <c r="X43" s="22">
        <v>34793952</v>
      </c>
      <c r="Y43" s="22">
        <v>-17665800</v>
      </c>
      <c r="Z43" s="23">
        <v>-50.772617034132828</v>
      </c>
      <c r="AA43" s="20">
        <v>69587900</v>
      </c>
    </row>
    <row r="44" spans="1:27" x14ac:dyDescent="0.25">
      <c r="A44" s="19" t="s">
        <v>69</v>
      </c>
      <c r="B44" s="15" t="s">
        <v>32</v>
      </c>
      <c r="C44" s="20">
        <v>18884925</v>
      </c>
      <c r="D44" s="20"/>
      <c r="E44" s="21">
        <v>18446440</v>
      </c>
      <c r="F44" s="22">
        <v>18446440</v>
      </c>
      <c r="G44" s="22"/>
      <c r="H44" s="22">
        <v>550925</v>
      </c>
      <c r="I44" s="22">
        <v>1548777</v>
      </c>
      <c r="J44" s="22">
        <v>2099702</v>
      </c>
      <c r="K44" s="22">
        <v>622783</v>
      </c>
      <c r="L44" s="22">
        <v>715083</v>
      </c>
      <c r="M44" s="22">
        <v>430417</v>
      </c>
      <c r="N44" s="22">
        <v>1768283</v>
      </c>
      <c r="O44" s="22"/>
      <c r="P44" s="22"/>
      <c r="Q44" s="22"/>
      <c r="R44" s="22"/>
      <c r="S44" s="22"/>
      <c r="T44" s="22"/>
      <c r="U44" s="22"/>
      <c r="V44" s="22"/>
      <c r="W44" s="22">
        <v>3867985</v>
      </c>
      <c r="X44" s="22">
        <v>9223260</v>
      </c>
      <c r="Y44" s="22">
        <v>-5355275</v>
      </c>
      <c r="Z44" s="23">
        <v>-58.062713183841716</v>
      </c>
      <c r="AA44" s="20">
        <v>18446440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851922637</v>
      </c>
      <c r="D47" s="29">
        <f t="shared" ref="D47:Y47" si="1">SUM(D34:D46)</f>
        <v>0</v>
      </c>
      <c r="E47" s="30">
        <f t="shared" si="1"/>
        <v>986774400</v>
      </c>
      <c r="F47" s="31">
        <f t="shared" si="1"/>
        <v>986774400</v>
      </c>
      <c r="G47" s="31">
        <f t="shared" si="1"/>
        <v>0</v>
      </c>
      <c r="H47" s="31">
        <f t="shared" si="1"/>
        <v>27082534</v>
      </c>
      <c r="I47" s="31">
        <f t="shared" si="1"/>
        <v>78156956</v>
      </c>
      <c r="J47" s="31">
        <f t="shared" si="1"/>
        <v>105239490</v>
      </c>
      <c r="K47" s="31">
        <f t="shared" si="1"/>
        <v>31480744</v>
      </c>
      <c r="L47" s="31">
        <f t="shared" si="1"/>
        <v>56860858</v>
      </c>
      <c r="M47" s="31">
        <f t="shared" si="1"/>
        <v>42959590</v>
      </c>
      <c r="N47" s="31">
        <f t="shared" si="1"/>
        <v>131301192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236540682</v>
      </c>
      <c r="X47" s="31">
        <f t="shared" si="1"/>
        <v>493387344</v>
      </c>
      <c r="Y47" s="31">
        <f t="shared" si="1"/>
        <v>-256846662</v>
      </c>
      <c r="Z47" s="32">
        <f>+IF(X47&lt;&gt;0,+(Y47/X47)*100,0)</f>
        <v>-52.05781322189732</v>
      </c>
      <c r="AA47" s="29">
        <f>SUM(AA34:AA46)</f>
        <v>986774400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249529281</v>
      </c>
      <c r="D48" s="39">
        <f t="shared" si="2"/>
        <v>0</v>
      </c>
      <c r="E48" s="40">
        <f t="shared" si="2"/>
        <v>305494320</v>
      </c>
      <c r="F48" s="41">
        <f t="shared" si="2"/>
        <v>305494320</v>
      </c>
      <c r="G48" s="41">
        <f t="shared" si="2"/>
        <v>0</v>
      </c>
      <c r="H48" s="41">
        <f t="shared" si="2"/>
        <v>141619421</v>
      </c>
      <c r="I48" s="41">
        <f t="shared" si="2"/>
        <v>52003977</v>
      </c>
      <c r="J48" s="41">
        <f t="shared" si="2"/>
        <v>193623398</v>
      </c>
      <c r="K48" s="41">
        <f t="shared" si="2"/>
        <v>35030307</v>
      </c>
      <c r="L48" s="41">
        <f t="shared" si="2"/>
        <v>66034954</v>
      </c>
      <c r="M48" s="41">
        <f t="shared" si="2"/>
        <v>11777064</v>
      </c>
      <c r="N48" s="41">
        <f t="shared" si="2"/>
        <v>112842325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306465723</v>
      </c>
      <c r="X48" s="41">
        <f t="shared" si="2"/>
        <v>152747022</v>
      </c>
      <c r="Y48" s="41">
        <f t="shared" si="2"/>
        <v>153718701</v>
      </c>
      <c r="Z48" s="42">
        <f>+IF(X48&lt;&gt;0,+(Y48/X48)*100,0)</f>
        <v>100.63613613363931</v>
      </c>
      <c r="AA48" s="39">
        <f>+AA32-AA47</f>
        <v>305494320</v>
      </c>
    </row>
    <row r="49" spans="1:27" x14ac:dyDescent="0.25">
      <c r="A49" s="43" t="s">
        <v>74</v>
      </c>
      <c r="B49" s="15" t="s">
        <v>32</v>
      </c>
      <c r="C49" s="20">
        <v>71069194</v>
      </c>
      <c r="D49" s="20"/>
      <c r="E49" s="21">
        <v>128463030</v>
      </c>
      <c r="F49" s="22">
        <v>128463030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64231518</v>
      </c>
      <c r="Y49" s="22">
        <v>-64231518</v>
      </c>
      <c r="Z49" s="23">
        <v>-100</v>
      </c>
      <c r="AA49" s="20">
        <v>128463030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320598475</v>
      </c>
      <c r="D51" s="48">
        <f t="shared" si="3"/>
        <v>0</v>
      </c>
      <c r="E51" s="49">
        <f t="shared" si="3"/>
        <v>433957350</v>
      </c>
      <c r="F51" s="50">
        <f t="shared" si="3"/>
        <v>433957350</v>
      </c>
      <c r="G51" s="50">
        <f t="shared" si="3"/>
        <v>0</v>
      </c>
      <c r="H51" s="50">
        <f t="shared" si="3"/>
        <v>141619421</v>
      </c>
      <c r="I51" s="50">
        <f t="shared" si="3"/>
        <v>52003977</v>
      </c>
      <c r="J51" s="50">
        <f t="shared" si="3"/>
        <v>193623398</v>
      </c>
      <c r="K51" s="50">
        <f t="shared" si="3"/>
        <v>35030307</v>
      </c>
      <c r="L51" s="50">
        <f t="shared" si="3"/>
        <v>66034954</v>
      </c>
      <c r="M51" s="50">
        <f t="shared" si="3"/>
        <v>11777064</v>
      </c>
      <c r="N51" s="50">
        <f t="shared" si="3"/>
        <v>112842325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306465723</v>
      </c>
      <c r="X51" s="50">
        <f t="shared" si="3"/>
        <v>216978540</v>
      </c>
      <c r="Y51" s="50">
        <f t="shared" si="3"/>
        <v>89487183</v>
      </c>
      <c r="Z51" s="51">
        <f>+IF(X51&lt;&gt;0,+(Y51/X51)*100,0)</f>
        <v>41.242411807176879</v>
      </c>
      <c r="AA51" s="48">
        <f>SUM(AA48:AA50)</f>
        <v>433957350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320598475</v>
      </c>
      <c r="D53" s="54">
        <f>+D51-D52</f>
        <v>0</v>
      </c>
      <c r="E53" s="55">
        <f t="shared" si="4"/>
        <v>433957350</v>
      </c>
      <c r="F53" s="56">
        <f t="shared" si="4"/>
        <v>433957350</v>
      </c>
      <c r="G53" s="56">
        <f t="shared" si="4"/>
        <v>0</v>
      </c>
      <c r="H53" s="56">
        <f t="shared" si="4"/>
        <v>141619421</v>
      </c>
      <c r="I53" s="56">
        <f t="shared" si="4"/>
        <v>52003977</v>
      </c>
      <c r="J53" s="56">
        <f t="shared" si="4"/>
        <v>193623398</v>
      </c>
      <c r="K53" s="56">
        <f t="shared" si="4"/>
        <v>35030307</v>
      </c>
      <c r="L53" s="56">
        <f t="shared" si="4"/>
        <v>66034954</v>
      </c>
      <c r="M53" s="56">
        <f t="shared" si="4"/>
        <v>11777064</v>
      </c>
      <c r="N53" s="56">
        <f t="shared" si="4"/>
        <v>112842325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306465723</v>
      </c>
      <c r="X53" s="56">
        <f t="shared" si="4"/>
        <v>216978540</v>
      </c>
      <c r="Y53" s="56">
        <f t="shared" si="4"/>
        <v>89487183</v>
      </c>
      <c r="Z53" s="57">
        <f>+IF(X53&lt;&gt;0,+(Y53/X53)*100,0)</f>
        <v>41.242411807176879</v>
      </c>
      <c r="AA53" s="54">
        <f>+AA51-AA52</f>
        <v>433957350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320598475</v>
      </c>
      <c r="D56" s="48">
        <f>SUM(D53:D55)</f>
        <v>0</v>
      </c>
      <c r="E56" s="49">
        <f t="shared" si="5"/>
        <v>433957350</v>
      </c>
      <c r="F56" s="50">
        <f t="shared" si="5"/>
        <v>433957350</v>
      </c>
      <c r="G56" s="50">
        <f t="shared" si="5"/>
        <v>0</v>
      </c>
      <c r="H56" s="50">
        <f t="shared" si="5"/>
        <v>141619421</v>
      </c>
      <c r="I56" s="50">
        <f t="shared" si="5"/>
        <v>52003977</v>
      </c>
      <c r="J56" s="50">
        <f t="shared" si="5"/>
        <v>193623398</v>
      </c>
      <c r="K56" s="50">
        <f t="shared" si="5"/>
        <v>35030307</v>
      </c>
      <c r="L56" s="50">
        <f t="shared" si="5"/>
        <v>66034954</v>
      </c>
      <c r="M56" s="50">
        <f t="shared" si="5"/>
        <v>11777064</v>
      </c>
      <c r="N56" s="50">
        <f t="shared" si="5"/>
        <v>112842325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306465723</v>
      </c>
      <c r="X56" s="50">
        <f t="shared" si="5"/>
        <v>216978540</v>
      </c>
      <c r="Y56" s="50">
        <f t="shared" si="5"/>
        <v>89487183</v>
      </c>
      <c r="Z56" s="51">
        <f>+IF(X56&lt;&gt;0,+(Y56/X56)*100,0)</f>
        <v>41.242411807176879</v>
      </c>
      <c r="AA56" s="48">
        <f>SUM(AA53:AA55)</f>
        <v>433957350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320598475</v>
      </c>
      <c r="D59" s="65">
        <f>SUM(D56:D58)</f>
        <v>0</v>
      </c>
      <c r="E59" s="66">
        <f t="shared" si="6"/>
        <v>433957350</v>
      </c>
      <c r="F59" s="67">
        <f t="shared" si="6"/>
        <v>433957350</v>
      </c>
      <c r="G59" s="67">
        <f t="shared" si="6"/>
        <v>0</v>
      </c>
      <c r="H59" s="67">
        <f t="shared" si="6"/>
        <v>141619421</v>
      </c>
      <c r="I59" s="67">
        <f t="shared" si="6"/>
        <v>52003977</v>
      </c>
      <c r="J59" s="67">
        <f t="shared" si="6"/>
        <v>193623398</v>
      </c>
      <c r="K59" s="67">
        <f t="shared" si="6"/>
        <v>35030307</v>
      </c>
      <c r="L59" s="67">
        <f t="shared" si="6"/>
        <v>66034954</v>
      </c>
      <c r="M59" s="67">
        <f t="shared" si="6"/>
        <v>11777064</v>
      </c>
      <c r="N59" s="67">
        <f t="shared" si="6"/>
        <v>112842325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306465723</v>
      </c>
      <c r="X59" s="67">
        <f t="shared" si="6"/>
        <v>216978540</v>
      </c>
      <c r="Y59" s="67">
        <f t="shared" si="6"/>
        <v>89487183</v>
      </c>
      <c r="Z59" s="68">
        <f>+IF(X59&lt;&gt;0,+(Y59/X59)*100,0)</f>
        <v>41.242411807176879</v>
      </c>
      <c r="AA59" s="65">
        <f>SUM(AA56:AA58)</f>
        <v>433957350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64078101</v>
      </c>
      <c r="D8" s="20"/>
      <c r="E8" s="21">
        <v>83743422</v>
      </c>
      <c r="F8" s="22">
        <v>83743422</v>
      </c>
      <c r="G8" s="22">
        <v>22620440</v>
      </c>
      <c r="H8" s="22">
        <v>4078066</v>
      </c>
      <c r="I8" s="22">
        <v>4052798</v>
      </c>
      <c r="J8" s="22">
        <v>30751304</v>
      </c>
      <c r="K8" s="22">
        <v>3974031</v>
      </c>
      <c r="L8" s="22">
        <v>3160359</v>
      </c>
      <c r="M8" s="22">
        <v>4011304</v>
      </c>
      <c r="N8" s="22">
        <v>11145694</v>
      </c>
      <c r="O8" s="22"/>
      <c r="P8" s="22"/>
      <c r="Q8" s="22"/>
      <c r="R8" s="22"/>
      <c r="S8" s="22"/>
      <c r="T8" s="22"/>
      <c r="U8" s="22"/>
      <c r="V8" s="22"/>
      <c r="W8" s="22">
        <v>41896998</v>
      </c>
      <c r="X8" s="22">
        <v>41871954</v>
      </c>
      <c r="Y8" s="22">
        <v>25044</v>
      </c>
      <c r="Z8" s="23">
        <v>5.9810917828195927E-2</v>
      </c>
      <c r="AA8" s="20">
        <v>83743422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39022</v>
      </c>
      <c r="D19" s="20"/>
      <c r="E19" s="21">
        <v>25415</v>
      </c>
      <c r="F19" s="22">
        <v>25415</v>
      </c>
      <c r="G19" s="22">
        <v>309</v>
      </c>
      <c r="H19" s="22">
        <v>12780</v>
      </c>
      <c r="I19" s="22">
        <v>885</v>
      </c>
      <c r="J19" s="22">
        <v>13974</v>
      </c>
      <c r="K19" s="22">
        <v>8967</v>
      </c>
      <c r="L19" s="22">
        <v>4270</v>
      </c>
      <c r="M19" s="22">
        <v>5473</v>
      </c>
      <c r="N19" s="22">
        <v>18710</v>
      </c>
      <c r="O19" s="22"/>
      <c r="P19" s="22"/>
      <c r="Q19" s="22"/>
      <c r="R19" s="22"/>
      <c r="S19" s="22"/>
      <c r="T19" s="22"/>
      <c r="U19" s="22"/>
      <c r="V19" s="22"/>
      <c r="W19" s="22">
        <v>32684</v>
      </c>
      <c r="X19" s="22">
        <v>12708</v>
      </c>
      <c r="Y19" s="22">
        <v>19976</v>
      </c>
      <c r="Z19" s="23">
        <v>157.19231979855209</v>
      </c>
      <c r="AA19" s="20">
        <v>25415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65217123</v>
      </c>
      <c r="D32" s="29">
        <f t="shared" ref="D32:Y32" si="0">SUM(D6:D31)</f>
        <v>0</v>
      </c>
      <c r="E32" s="30">
        <f t="shared" si="0"/>
        <v>83768837</v>
      </c>
      <c r="F32" s="31">
        <f t="shared" si="0"/>
        <v>83768837</v>
      </c>
      <c r="G32" s="31">
        <f t="shared" si="0"/>
        <v>22620749</v>
      </c>
      <c r="H32" s="31">
        <f t="shared" si="0"/>
        <v>4090846</v>
      </c>
      <c r="I32" s="31">
        <f t="shared" si="0"/>
        <v>4053683</v>
      </c>
      <c r="J32" s="31">
        <f t="shared" si="0"/>
        <v>30765278</v>
      </c>
      <c r="K32" s="31">
        <f t="shared" si="0"/>
        <v>3982998</v>
      </c>
      <c r="L32" s="31">
        <f t="shared" si="0"/>
        <v>3164629</v>
      </c>
      <c r="M32" s="31">
        <f t="shared" si="0"/>
        <v>4016777</v>
      </c>
      <c r="N32" s="31">
        <f t="shared" si="0"/>
        <v>11164404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41929682</v>
      </c>
      <c r="X32" s="31">
        <f t="shared" si="0"/>
        <v>41884662</v>
      </c>
      <c r="Y32" s="31">
        <f t="shared" si="0"/>
        <v>45020</v>
      </c>
      <c r="Z32" s="32">
        <f>+IF(X32&lt;&gt;0,+(Y32/X32)*100,0)</f>
        <v>0.10748564713259473</v>
      </c>
      <c r="AA32" s="29">
        <f>SUM(AA6:AA31)</f>
        <v>83768837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7655207</v>
      </c>
      <c r="D34" s="20"/>
      <c r="E34" s="21">
        <v>8271924</v>
      </c>
      <c r="F34" s="22">
        <v>8271924</v>
      </c>
      <c r="G34" s="22">
        <v>601145</v>
      </c>
      <c r="H34" s="22">
        <v>789883</v>
      </c>
      <c r="I34" s="22">
        <v>844146</v>
      </c>
      <c r="J34" s="22">
        <v>2235174</v>
      </c>
      <c r="K34" s="22">
        <v>763750</v>
      </c>
      <c r="L34" s="22">
        <v>1178860</v>
      </c>
      <c r="M34" s="22">
        <v>877939</v>
      </c>
      <c r="N34" s="22">
        <v>2820549</v>
      </c>
      <c r="O34" s="22"/>
      <c r="P34" s="22"/>
      <c r="Q34" s="22"/>
      <c r="R34" s="22"/>
      <c r="S34" s="22"/>
      <c r="T34" s="22"/>
      <c r="U34" s="22"/>
      <c r="V34" s="22"/>
      <c r="W34" s="22">
        <v>5055723</v>
      </c>
      <c r="X34" s="22">
        <v>4136028</v>
      </c>
      <c r="Y34" s="22">
        <v>919695</v>
      </c>
      <c r="Z34" s="23">
        <v>22.23618892328582</v>
      </c>
      <c r="AA34" s="20">
        <v>8271924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580070</v>
      </c>
      <c r="D37" s="20"/>
      <c r="E37" s="21">
        <v>640000</v>
      </c>
      <c r="F37" s="22">
        <v>640000</v>
      </c>
      <c r="G37" s="22"/>
      <c r="H37" s="22"/>
      <c r="I37" s="22"/>
      <c r="J37" s="22"/>
      <c r="K37" s="22"/>
      <c r="L37" s="22">
        <v>339768</v>
      </c>
      <c r="M37" s="22"/>
      <c r="N37" s="22">
        <v>339768</v>
      </c>
      <c r="O37" s="22"/>
      <c r="P37" s="22"/>
      <c r="Q37" s="22"/>
      <c r="R37" s="22"/>
      <c r="S37" s="22"/>
      <c r="T37" s="22"/>
      <c r="U37" s="22"/>
      <c r="V37" s="22"/>
      <c r="W37" s="22">
        <v>339768</v>
      </c>
      <c r="X37" s="22">
        <v>320004</v>
      </c>
      <c r="Y37" s="22">
        <v>19764</v>
      </c>
      <c r="Z37" s="23">
        <v>6.1761727978400272</v>
      </c>
      <c r="AA37" s="20">
        <v>640000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433681</v>
      </c>
      <c r="F38" s="22">
        <v>433681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216846</v>
      </c>
      <c r="Y38" s="22">
        <v>-216846</v>
      </c>
      <c r="Z38" s="23">
        <v>-100</v>
      </c>
      <c r="AA38" s="20">
        <v>433681</v>
      </c>
    </row>
    <row r="39" spans="1:27" x14ac:dyDescent="0.25">
      <c r="A39" s="19" t="s">
        <v>65</v>
      </c>
      <c r="B39" s="15" t="s">
        <v>32</v>
      </c>
      <c r="C39" s="20">
        <v>14770483</v>
      </c>
      <c r="D39" s="20"/>
      <c r="E39" s="21">
        <v>15769127</v>
      </c>
      <c r="F39" s="22">
        <v>15769127</v>
      </c>
      <c r="G39" s="22">
        <v>1282571</v>
      </c>
      <c r="H39" s="22">
        <v>845511</v>
      </c>
      <c r="I39" s="22">
        <v>1229901</v>
      </c>
      <c r="J39" s="22">
        <v>3357983</v>
      </c>
      <c r="K39" s="22">
        <v>1230894</v>
      </c>
      <c r="L39" s="22">
        <v>1216792</v>
      </c>
      <c r="M39" s="22">
        <v>1252352</v>
      </c>
      <c r="N39" s="22">
        <v>3700038</v>
      </c>
      <c r="O39" s="22"/>
      <c r="P39" s="22"/>
      <c r="Q39" s="22"/>
      <c r="R39" s="22"/>
      <c r="S39" s="22"/>
      <c r="T39" s="22"/>
      <c r="U39" s="22"/>
      <c r="V39" s="22"/>
      <c r="W39" s="22">
        <v>7058021</v>
      </c>
      <c r="X39" s="22">
        <v>7884576</v>
      </c>
      <c r="Y39" s="22">
        <v>-826555</v>
      </c>
      <c r="Z39" s="23">
        <v>-10.483188950173098</v>
      </c>
      <c r="AA39" s="20">
        <v>15769127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15849723</v>
      </c>
      <c r="D41" s="20"/>
      <c r="E41" s="21"/>
      <c r="F41" s="22"/>
      <c r="G41" s="22"/>
      <c r="H41" s="22">
        <v>9601228</v>
      </c>
      <c r="I41" s="22"/>
      <c r="J41" s="22">
        <v>9601228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9601228</v>
      </c>
      <c r="X41" s="22"/>
      <c r="Y41" s="22">
        <v>9601228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38688347</v>
      </c>
      <c r="D43" s="20"/>
      <c r="E43" s="21">
        <v>607640</v>
      </c>
      <c r="F43" s="22">
        <v>607640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303816</v>
      </c>
      <c r="Y43" s="22">
        <v>-303816</v>
      </c>
      <c r="Z43" s="23">
        <v>-100</v>
      </c>
      <c r="AA43" s="20">
        <v>607640</v>
      </c>
    </row>
    <row r="44" spans="1:27" x14ac:dyDescent="0.25">
      <c r="A44" s="19" t="s">
        <v>69</v>
      </c>
      <c r="B44" s="15" t="s">
        <v>32</v>
      </c>
      <c r="C44" s="20">
        <v>15885639</v>
      </c>
      <c r="D44" s="20"/>
      <c r="E44" s="21">
        <v>22917662</v>
      </c>
      <c r="F44" s="22">
        <v>22917662</v>
      </c>
      <c r="G44" s="22">
        <v>672082</v>
      </c>
      <c r="H44" s="22">
        <v>2344138</v>
      </c>
      <c r="I44" s="22">
        <v>2851827</v>
      </c>
      <c r="J44" s="22">
        <v>5868047</v>
      </c>
      <c r="K44" s="22">
        <v>3303200</v>
      </c>
      <c r="L44" s="22">
        <v>4371071</v>
      </c>
      <c r="M44" s="22">
        <v>3802899</v>
      </c>
      <c r="N44" s="22">
        <v>11477170</v>
      </c>
      <c r="O44" s="22"/>
      <c r="P44" s="22"/>
      <c r="Q44" s="22"/>
      <c r="R44" s="22"/>
      <c r="S44" s="22"/>
      <c r="T44" s="22"/>
      <c r="U44" s="22"/>
      <c r="V44" s="22"/>
      <c r="W44" s="22">
        <v>17345217</v>
      </c>
      <c r="X44" s="22">
        <v>11458866</v>
      </c>
      <c r="Y44" s="22">
        <v>5886351</v>
      </c>
      <c r="Z44" s="23">
        <v>51.36940252202966</v>
      </c>
      <c r="AA44" s="20">
        <v>22917662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93429469</v>
      </c>
      <c r="D47" s="29">
        <f t="shared" ref="D47:Y47" si="1">SUM(D34:D46)</f>
        <v>0</v>
      </c>
      <c r="E47" s="30">
        <f t="shared" si="1"/>
        <v>48640034</v>
      </c>
      <c r="F47" s="31">
        <f t="shared" si="1"/>
        <v>48640034</v>
      </c>
      <c r="G47" s="31">
        <f t="shared" si="1"/>
        <v>2555798</v>
      </c>
      <c r="H47" s="31">
        <f t="shared" si="1"/>
        <v>13580760</v>
      </c>
      <c r="I47" s="31">
        <f t="shared" si="1"/>
        <v>4925874</v>
      </c>
      <c r="J47" s="31">
        <f t="shared" si="1"/>
        <v>21062432</v>
      </c>
      <c r="K47" s="31">
        <f t="shared" si="1"/>
        <v>5297844</v>
      </c>
      <c r="L47" s="31">
        <f t="shared" si="1"/>
        <v>7106491</v>
      </c>
      <c r="M47" s="31">
        <f t="shared" si="1"/>
        <v>5933190</v>
      </c>
      <c r="N47" s="31">
        <f t="shared" si="1"/>
        <v>18337525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39399957</v>
      </c>
      <c r="X47" s="31">
        <f t="shared" si="1"/>
        <v>24320136</v>
      </c>
      <c r="Y47" s="31">
        <f t="shared" si="1"/>
        <v>15079821</v>
      </c>
      <c r="Z47" s="32">
        <f>+IF(X47&lt;&gt;0,+(Y47/X47)*100,0)</f>
        <v>62.00549618637001</v>
      </c>
      <c r="AA47" s="29">
        <f>SUM(AA34:AA46)</f>
        <v>48640034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-28212346</v>
      </c>
      <c r="D48" s="39">
        <f t="shared" si="2"/>
        <v>0</v>
      </c>
      <c r="E48" s="40">
        <f t="shared" si="2"/>
        <v>35128803</v>
      </c>
      <c r="F48" s="41">
        <f t="shared" si="2"/>
        <v>35128803</v>
      </c>
      <c r="G48" s="41">
        <f t="shared" si="2"/>
        <v>20064951</v>
      </c>
      <c r="H48" s="41">
        <f t="shared" si="2"/>
        <v>-9489914</v>
      </c>
      <c r="I48" s="41">
        <f t="shared" si="2"/>
        <v>-872191</v>
      </c>
      <c r="J48" s="41">
        <f t="shared" si="2"/>
        <v>9702846</v>
      </c>
      <c r="K48" s="41">
        <f t="shared" si="2"/>
        <v>-1314846</v>
      </c>
      <c r="L48" s="41">
        <f t="shared" si="2"/>
        <v>-3941862</v>
      </c>
      <c r="M48" s="41">
        <f t="shared" si="2"/>
        <v>-1916413</v>
      </c>
      <c r="N48" s="41">
        <f t="shared" si="2"/>
        <v>-7173121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2529725</v>
      </c>
      <c r="X48" s="41">
        <f t="shared" si="2"/>
        <v>17564526</v>
      </c>
      <c r="Y48" s="41">
        <f t="shared" si="2"/>
        <v>-15034801</v>
      </c>
      <c r="Z48" s="42">
        <f>+IF(X48&lt;&gt;0,+(Y48/X48)*100,0)</f>
        <v>-85.597533346473455</v>
      </c>
      <c r="AA48" s="39">
        <f>+AA32-AA47</f>
        <v>35128803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-28212346</v>
      </c>
      <c r="D51" s="48">
        <f t="shared" si="3"/>
        <v>0</v>
      </c>
      <c r="E51" s="49">
        <f t="shared" si="3"/>
        <v>35128803</v>
      </c>
      <c r="F51" s="50">
        <f t="shared" si="3"/>
        <v>35128803</v>
      </c>
      <c r="G51" s="50">
        <f t="shared" si="3"/>
        <v>20064951</v>
      </c>
      <c r="H51" s="50">
        <f t="shared" si="3"/>
        <v>-9489914</v>
      </c>
      <c r="I51" s="50">
        <f t="shared" si="3"/>
        <v>-872191</v>
      </c>
      <c r="J51" s="50">
        <f t="shared" si="3"/>
        <v>9702846</v>
      </c>
      <c r="K51" s="50">
        <f t="shared" si="3"/>
        <v>-1314846</v>
      </c>
      <c r="L51" s="50">
        <f t="shared" si="3"/>
        <v>-3941862</v>
      </c>
      <c r="M51" s="50">
        <f t="shared" si="3"/>
        <v>-1916413</v>
      </c>
      <c r="N51" s="50">
        <f t="shared" si="3"/>
        <v>-7173121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2529725</v>
      </c>
      <c r="X51" s="50">
        <f t="shared" si="3"/>
        <v>17564526</v>
      </c>
      <c r="Y51" s="50">
        <f t="shared" si="3"/>
        <v>-15034801</v>
      </c>
      <c r="Z51" s="51">
        <f>+IF(X51&lt;&gt;0,+(Y51/X51)*100,0)</f>
        <v>-85.597533346473455</v>
      </c>
      <c r="AA51" s="48">
        <f>SUM(AA48:AA50)</f>
        <v>35128803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-28212346</v>
      </c>
      <c r="D53" s="54">
        <f>+D51-D52</f>
        <v>0</v>
      </c>
      <c r="E53" s="55">
        <f t="shared" si="4"/>
        <v>35128803</v>
      </c>
      <c r="F53" s="56">
        <f t="shared" si="4"/>
        <v>35128803</v>
      </c>
      <c r="G53" s="56">
        <f t="shared" si="4"/>
        <v>20064951</v>
      </c>
      <c r="H53" s="56">
        <f t="shared" si="4"/>
        <v>-9489914</v>
      </c>
      <c r="I53" s="56">
        <f t="shared" si="4"/>
        <v>-872191</v>
      </c>
      <c r="J53" s="56">
        <f t="shared" si="4"/>
        <v>9702846</v>
      </c>
      <c r="K53" s="56">
        <f t="shared" si="4"/>
        <v>-1314846</v>
      </c>
      <c r="L53" s="56">
        <f t="shared" si="4"/>
        <v>-3941862</v>
      </c>
      <c r="M53" s="56">
        <f t="shared" si="4"/>
        <v>-1916413</v>
      </c>
      <c r="N53" s="56">
        <f t="shared" si="4"/>
        <v>-7173121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2529725</v>
      </c>
      <c r="X53" s="56">
        <f t="shared" si="4"/>
        <v>17564526</v>
      </c>
      <c r="Y53" s="56">
        <f t="shared" si="4"/>
        <v>-15034801</v>
      </c>
      <c r="Z53" s="57">
        <f>+IF(X53&lt;&gt;0,+(Y53/X53)*100,0)</f>
        <v>-85.597533346473455</v>
      </c>
      <c r="AA53" s="54">
        <f>+AA51-AA52</f>
        <v>35128803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-28212346</v>
      </c>
      <c r="D56" s="48">
        <f>SUM(D53:D55)</f>
        <v>0</v>
      </c>
      <c r="E56" s="49">
        <f t="shared" si="5"/>
        <v>35128803</v>
      </c>
      <c r="F56" s="50">
        <f t="shared" si="5"/>
        <v>35128803</v>
      </c>
      <c r="G56" s="50">
        <f t="shared" si="5"/>
        <v>20064951</v>
      </c>
      <c r="H56" s="50">
        <f t="shared" si="5"/>
        <v>-9489914</v>
      </c>
      <c r="I56" s="50">
        <f t="shared" si="5"/>
        <v>-872191</v>
      </c>
      <c r="J56" s="50">
        <f t="shared" si="5"/>
        <v>9702846</v>
      </c>
      <c r="K56" s="50">
        <f t="shared" si="5"/>
        <v>-1314846</v>
      </c>
      <c r="L56" s="50">
        <f t="shared" si="5"/>
        <v>-3941862</v>
      </c>
      <c r="M56" s="50">
        <f t="shared" si="5"/>
        <v>-1916413</v>
      </c>
      <c r="N56" s="50">
        <f t="shared" si="5"/>
        <v>-7173121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2529725</v>
      </c>
      <c r="X56" s="50">
        <f t="shared" si="5"/>
        <v>17564526</v>
      </c>
      <c r="Y56" s="50">
        <f t="shared" si="5"/>
        <v>-15034801</v>
      </c>
      <c r="Z56" s="51">
        <f>+IF(X56&lt;&gt;0,+(Y56/X56)*100,0)</f>
        <v>-85.597533346473455</v>
      </c>
      <c r="AA56" s="48">
        <f>SUM(AA53:AA55)</f>
        <v>35128803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-28212346</v>
      </c>
      <c r="D59" s="65">
        <f>SUM(D56:D58)</f>
        <v>0</v>
      </c>
      <c r="E59" s="66">
        <f t="shared" si="6"/>
        <v>35128803</v>
      </c>
      <c r="F59" s="67">
        <f t="shared" si="6"/>
        <v>35128803</v>
      </c>
      <c r="G59" s="67">
        <f t="shared" si="6"/>
        <v>20064951</v>
      </c>
      <c r="H59" s="67">
        <f t="shared" si="6"/>
        <v>-9489914</v>
      </c>
      <c r="I59" s="67">
        <f t="shared" si="6"/>
        <v>-872191</v>
      </c>
      <c r="J59" s="67">
        <f t="shared" si="6"/>
        <v>9702846</v>
      </c>
      <c r="K59" s="67">
        <f t="shared" si="6"/>
        <v>-1314846</v>
      </c>
      <c r="L59" s="67">
        <f t="shared" si="6"/>
        <v>-3941862</v>
      </c>
      <c r="M59" s="67">
        <f t="shared" si="6"/>
        <v>-1916413</v>
      </c>
      <c r="N59" s="67">
        <f t="shared" si="6"/>
        <v>-7173121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2529725</v>
      </c>
      <c r="X59" s="67">
        <f t="shared" si="6"/>
        <v>17564526</v>
      </c>
      <c r="Y59" s="67">
        <f t="shared" si="6"/>
        <v>-15034801</v>
      </c>
      <c r="Z59" s="68">
        <f>+IF(X59&lt;&gt;0,+(Y59/X59)*100,0)</f>
        <v>-85.597533346473455</v>
      </c>
      <c r="AA59" s="65">
        <f>SUM(AA56:AA58)</f>
        <v>35128803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7251431</v>
      </c>
      <c r="D8" s="20"/>
      <c r="E8" s="21">
        <v>8927342</v>
      </c>
      <c r="F8" s="22">
        <v>8927342</v>
      </c>
      <c r="G8" s="22">
        <v>2826</v>
      </c>
      <c r="H8" s="22">
        <v>1521035</v>
      </c>
      <c r="I8" s="22">
        <v>651306</v>
      </c>
      <c r="J8" s="22">
        <v>2175167</v>
      </c>
      <c r="K8" s="22">
        <v>627261</v>
      </c>
      <c r="L8" s="22">
        <v>635735</v>
      </c>
      <c r="M8" s="22">
        <v>618454</v>
      </c>
      <c r="N8" s="22">
        <v>1881450</v>
      </c>
      <c r="O8" s="22"/>
      <c r="P8" s="22"/>
      <c r="Q8" s="22"/>
      <c r="R8" s="22"/>
      <c r="S8" s="22"/>
      <c r="T8" s="22"/>
      <c r="U8" s="22"/>
      <c r="V8" s="22"/>
      <c r="W8" s="22">
        <v>4056617</v>
      </c>
      <c r="X8" s="22">
        <v>4463670</v>
      </c>
      <c r="Y8" s="22">
        <v>-407053</v>
      </c>
      <c r="Z8" s="23">
        <v>-9.1192449262602295</v>
      </c>
      <c r="AA8" s="20">
        <v>8927342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1750000</v>
      </c>
      <c r="D25" s="20"/>
      <c r="E25" s="21">
        <v>10162310</v>
      </c>
      <c r="F25" s="22">
        <v>10162310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5081154</v>
      </c>
      <c r="Y25" s="22">
        <v>-5081154</v>
      </c>
      <c r="Z25" s="23">
        <v>-100</v>
      </c>
      <c r="AA25" s="20">
        <v>10162310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9001431</v>
      </c>
      <c r="D32" s="29">
        <f t="shared" ref="D32:Y32" si="0">SUM(D6:D31)</f>
        <v>0</v>
      </c>
      <c r="E32" s="30">
        <f t="shared" si="0"/>
        <v>19089652</v>
      </c>
      <c r="F32" s="31">
        <f t="shared" si="0"/>
        <v>19089652</v>
      </c>
      <c r="G32" s="31">
        <f t="shared" si="0"/>
        <v>2826</v>
      </c>
      <c r="H32" s="31">
        <f t="shared" si="0"/>
        <v>1521035</v>
      </c>
      <c r="I32" s="31">
        <f t="shared" si="0"/>
        <v>651306</v>
      </c>
      <c r="J32" s="31">
        <f t="shared" si="0"/>
        <v>2175167</v>
      </c>
      <c r="K32" s="31">
        <f t="shared" si="0"/>
        <v>627261</v>
      </c>
      <c r="L32" s="31">
        <f t="shared" si="0"/>
        <v>635735</v>
      </c>
      <c r="M32" s="31">
        <f t="shared" si="0"/>
        <v>618454</v>
      </c>
      <c r="N32" s="31">
        <f t="shared" si="0"/>
        <v>1881450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4056617</v>
      </c>
      <c r="X32" s="31">
        <f t="shared" si="0"/>
        <v>9544824</v>
      </c>
      <c r="Y32" s="31">
        <f t="shared" si="0"/>
        <v>-5488207</v>
      </c>
      <c r="Z32" s="32">
        <f>+IF(X32&lt;&gt;0,+(Y32/X32)*100,0)</f>
        <v>-57.499300144245723</v>
      </c>
      <c r="AA32" s="29">
        <f>SUM(AA6:AA31)</f>
        <v>19089652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2315875</v>
      </c>
      <c r="D34" s="20"/>
      <c r="E34" s="21">
        <v>2768843</v>
      </c>
      <c r="F34" s="22">
        <v>2768843</v>
      </c>
      <c r="G34" s="22">
        <v>163464</v>
      </c>
      <c r="H34" s="22">
        <v>163865</v>
      </c>
      <c r="I34" s="22">
        <v>151439</v>
      </c>
      <c r="J34" s="22">
        <v>478768</v>
      </c>
      <c r="K34" s="22">
        <v>166737</v>
      </c>
      <c r="L34" s="22">
        <v>243552</v>
      </c>
      <c r="M34" s="22">
        <v>153494</v>
      </c>
      <c r="N34" s="22">
        <v>563783</v>
      </c>
      <c r="O34" s="22"/>
      <c r="P34" s="22"/>
      <c r="Q34" s="22"/>
      <c r="R34" s="22"/>
      <c r="S34" s="22"/>
      <c r="T34" s="22"/>
      <c r="U34" s="22"/>
      <c r="V34" s="22"/>
      <c r="W34" s="22">
        <v>1042551</v>
      </c>
      <c r="X34" s="22">
        <v>1384428</v>
      </c>
      <c r="Y34" s="22">
        <v>-341877</v>
      </c>
      <c r="Z34" s="23">
        <v>-24.694458650070644</v>
      </c>
      <c r="AA34" s="20">
        <v>2768843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46362</v>
      </c>
      <c r="D37" s="20"/>
      <c r="E37" s="21">
        <v>62940</v>
      </c>
      <c r="F37" s="22">
        <v>62940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31470</v>
      </c>
      <c r="Y37" s="22">
        <v>-31470</v>
      </c>
      <c r="Z37" s="23">
        <v>-100</v>
      </c>
      <c r="AA37" s="20">
        <v>62940</v>
      </c>
    </row>
    <row r="38" spans="1:27" x14ac:dyDescent="0.25">
      <c r="A38" s="19" t="s">
        <v>64</v>
      </c>
      <c r="B38" s="15" t="s">
        <v>32</v>
      </c>
      <c r="C38" s="20">
        <v>5297234</v>
      </c>
      <c r="D38" s="20"/>
      <c r="E38" s="21">
        <v>2685287</v>
      </c>
      <c r="F38" s="22">
        <v>2685287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1342638</v>
      </c>
      <c r="Y38" s="22">
        <v>-1342638</v>
      </c>
      <c r="Z38" s="23">
        <v>-100</v>
      </c>
      <c r="AA38" s="20">
        <v>2685287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6020680</v>
      </c>
      <c r="F39" s="22">
        <v>6020680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3010338</v>
      </c>
      <c r="Y39" s="22">
        <v>-3010338</v>
      </c>
      <c r="Z39" s="23">
        <v>-100</v>
      </c>
      <c r="AA39" s="20">
        <v>6020680</v>
      </c>
    </row>
    <row r="40" spans="1:27" x14ac:dyDescent="0.25">
      <c r="A40" s="19" t="s">
        <v>40</v>
      </c>
      <c r="B40" s="15" t="s">
        <v>32</v>
      </c>
      <c r="C40" s="20">
        <v>173960</v>
      </c>
      <c r="D40" s="20"/>
      <c r="E40" s="21">
        <v>117488</v>
      </c>
      <c r="F40" s="22">
        <v>117488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58746</v>
      </c>
      <c r="Y40" s="22">
        <v>-58746</v>
      </c>
      <c r="Z40" s="23">
        <v>-100</v>
      </c>
      <c r="AA40" s="20">
        <v>117488</v>
      </c>
    </row>
    <row r="41" spans="1:27" x14ac:dyDescent="0.25">
      <c r="A41" s="19" t="s">
        <v>66</v>
      </c>
      <c r="B41" s="15" t="s">
        <v>32</v>
      </c>
      <c r="C41" s="20">
        <v>2193255</v>
      </c>
      <c r="D41" s="20"/>
      <c r="E41" s="21">
        <v>627596</v>
      </c>
      <c r="F41" s="22">
        <v>627596</v>
      </c>
      <c r="G41" s="22"/>
      <c r="H41" s="22"/>
      <c r="I41" s="22"/>
      <c r="J41" s="22"/>
      <c r="K41" s="22">
        <v>145294</v>
      </c>
      <c r="L41" s="22"/>
      <c r="M41" s="22"/>
      <c r="N41" s="22">
        <v>145294</v>
      </c>
      <c r="O41" s="22"/>
      <c r="P41" s="22"/>
      <c r="Q41" s="22"/>
      <c r="R41" s="22"/>
      <c r="S41" s="22"/>
      <c r="T41" s="22"/>
      <c r="U41" s="22"/>
      <c r="V41" s="22"/>
      <c r="W41" s="22">
        <v>145294</v>
      </c>
      <c r="X41" s="22">
        <v>313800</v>
      </c>
      <c r="Y41" s="22">
        <v>-168506</v>
      </c>
      <c r="Z41" s="23">
        <v>-53.698534098151683</v>
      </c>
      <c r="AA41" s="20">
        <v>627596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1372039</v>
      </c>
      <c r="D44" s="20"/>
      <c r="E44" s="21">
        <v>1426446</v>
      </c>
      <c r="F44" s="22">
        <v>1426446</v>
      </c>
      <c r="G44" s="22">
        <v>2874</v>
      </c>
      <c r="H44" s="22">
        <v>208062</v>
      </c>
      <c r="I44" s="22">
        <v>1898</v>
      </c>
      <c r="J44" s="22">
        <v>212834</v>
      </c>
      <c r="K44" s="22">
        <v>338484</v>
      </c>
      <c r="L44" s="22">
        <v>114147</v>
      </c>
      <c r="M44" s="22">
        <v>129225</v>
      </c>
      <c r="N44" s="22">
        <v>581856</v>
      </c>
      <c r="O44" s="22"/>
      <c r="P44" s="22"/>
      <c r="Q44" s="22"/>
      <c r="R44" s="22"/>
      <c r="S44" s="22"/>
      <c r="T44" s="22"/>
      <c r="U44" s="22"/>
      <c r="V44" s="22"/>
      <c r="W44" s="22">
        <v>794690</v>
      </c>
      <c r="X44" s="22">
        <v>713226</v>
      </c>
      <c r="Y44" s="22">
        <v>81464</v>
      </c>
      <c r="Z44" s="23">
        <v>11.421905539057747</v>
      </c>
      <c r="AA44" s="20">
        <v>1426446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11398725</v>
      </c>
      <c r="D47" s="29">
        <f t="shared" ref="D47:Y47" si="1">SUM(D34:D46)</f>
        <v>0</v>
      </c>
      <c r="E47" s="30">
        <f t="shared" si="1"/>
        <v>13709280</v>
      </c>
      <c r="F47" s="31">
        <f t="shared" si="1"/>
        <v>13709280</v>
      </c>
      <c r="G47" s="31">
        <f t="shared" si="1"/>
        <v>166338</v>
      </c>
      <c r="H47" s="31">
        <f t="shared" si="1"/>
        <v>371927</v>
      </c>
      <c r="I47" s="31">
        <f t="shared" si="1"/>
        <v>153337</v>
      </c>
      <c r="J47" s="31">
        <f t="shared" si="1"/>
        <v>691602</v>
      </c>
      <c r="K47" s="31">
        <f t="shared" si="1"/>
        <v>650515</v>
      </c>
      <c r="L47" s="31">
        <f t="shared" si="1"/>
        <v>357699</v>
      </c>
      <c r="M47" s="31">
        <f t="shared" si="1"/>
        <v>282719</v>
      </c>
      <c r="N47" s="31">
        <f t="shared" si="1"/>
        <v>1290933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1982535</v>
      </c>
      <c r="X47" s="31">
        <f t="shared" si="1"/>
        <v>6854646</v>
      </c>
      <c r="Y47" s="31">
        <f t="shared" si="1"/>
        <v>-4872111</v>
      </c>
      <c r="Z47" s="32">
        <f>+IF(X47&lt;&gt;0,+(Y47/X47)*100,0)</f>
        <v>-71.077499844630935</v>
      </c>
      <c r="AA47" s="29">
        <f>SUM(AA34:AA46)</f>
        <v>13709280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-2397294</v>
      </c>
      <c r="D48" s="39">
        <f t="shared" si="2"/>
        <v>0</v>
      </c>
      <c r="E48" s="40">
        <f t="shared" si="2"/>
        <v>5380372</v>
      </c>
      <c r="F48" s="41">
        <f t="shared" si="2"/>
        <v>5380372</v>
      </c>
      <c r="G48" s="41">
        <f t="shared" si="2"/>
        <v>-163512</v>
      </c>
      <c r="H48" s="41">
        <f t="shared" si="2"/>
        <v>1149108</v>
      </c>
      <c r="I48" s="41">
        <f t="shared" si="2"/>
        <v>497969</v>
      </c>
      <c r="J48" s="41">
        <f t="shared" si="2"/>
        <v>1483565</v>
      </c>
      <c r="K48" s="41">
        <f t="shared" si="2"/>
        <v>-23254</v>
      </c>
      <c r="L48" s="41">
        <f t="shared" si="2"/>
        <v>278036</v>
      </c>
      <c r="M48" s="41">
        <f t="shared" si="2"/>
        <v>335735</v>
      </c>
      <c r="N48" s="41">
        <f t="shared" si="2"/>
        <v>590517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2074082</v>
      </c>
      <c r="X48" s="41">
        <f t="shared" si="2"/>
        <v>2690178</v>
      </c>
      <c r="Y48" s="41">
        <f t="shared" si="2"/>
        <v>-616096</v>
      </c>
      <c r="Z48" s="42">
        <f>+IF(X48&lt;&gt;0,+(Y48/X48)*100,0)</f>
        <v>-22.901681598764096</v>
      </c>
      <c r="AA48" s="39">
        <f>+AA32-AA47</f>
        <v>5380372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-2397294</v>
      </c>
      <c r="D51" s="48">
        <f t="shared" si="3"/>
        <v>0</v>
      </c>
      <c r="E51" s="49">
        <f t="shared" si="3"/>
        <v>5380372</v>
      </c>
      <c r="F51" s="50">
        <f t="shared" si="3"/>
        <v>5380372</v>
      </c>
      <c r="G51" s="50">
        <f t="shared" si="3"/>
        <v>-163512</v>
      </c>
      <c r="H51" s="50">
        <f t="shared" si="3"/>
        <v>1149108</v>
      </c>
      <c r="I51" s="50">
        <f t="shared" si="3"/>
        <v>497969</v>
      </c>
      <c r="J51" s="50">
        <f t="shared" si="3"/>
        <v>1483565</v>
      </c>
      <c r="K51" s="50">
        <f t="shared" si="3"/>
        <v>-23254</v>
      </c>
      <c r="L51" s="50">
        <f t="shared" si="3"/>
        <v>278036</v>
      </c>
      <c r="M51" s="50">
        <f t="shared" si="3"/>
        <v>335735</v>
      </c>
      <c r="N51" s="50">
        <f t="shared" si="3"/>
        <v>590517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2074082</v>
      </c>
      <c r="X51" s="50">
        <f t="shared" si="3"/>
        <v>2690178</v>
      </c>
      <c r="Y51" s="50">
        <f t="shared" si="3"/>
        <v>-616096</v>
      </c>
      <c r="Z51" s="51">
        <f>+IF(X51&lt;&gt;0,+(Y51/X51)*100,0)</f>
        <v>-22.901681598764096</v>
      </c>
      <c r="AA51" s="48">
        <f>SUM(AA48:AA50)</f>
        <v>5380372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-2397294</v>
      </c>
      <c r="D53" s="54">
        <f>+D51-D52</f>
        <v>0</v>
      </c>
      <c r="E53" s="55">
        <f t="shared" si="4"/>
        <v>5380372</v>
      </c>
      <c r="F53" s="56">
        <f t="shared" si="4"/>
        <v>5380372</v>
      </c>
      <c r="G53" s="56">
        <f t="shared" si="4"/>
        <v>-163512</v>
      </c>
      <c r="H53" s="56">
        <f t="shared" si="4"/>
        <v>1149108</v>
      </c>
      <c r="I53" s="56">
        <f t="shared" si="4"/>
        <v>497969</v>
      </c>
      <c r="J53" s="56">
        <f t="shared" si="4"/>
        <v>1483565</v>
      </c>
      <c r="K53" s="56">
        <f t="shared" si="4"/>
        <v>-23254</v>
      </c>
      <c r="L53" s="56">
        <f t="shared" si="4"/>
        <v>278036</v>
      </c>
      <c r="M53" s="56">
        <f t="shared" si="4"/>
        <v>335735</v>
      </c>
      <c r="N53" s="56">
        <f t="shared" si="4"/>
        <v>590517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2074082</v>
      </c>
      <c r="X53" s="56">
        <f t="shared" si="4"/>
        <v>2690178</v>
      </c>
      <c r="Y53" s="56">
        <f t="shared" si="4"/>
        <v>-616096</v>
      </c>
      <c r="Z53" s="57">
        <f>+IF(X53&lt;&gt;0,+(Y53/X53)*100,0)</f>
        <v>-22.901681598764096</v>
      </c>
      <c r="AA53" s="54">
        <f>+AA51-AA52</f>
        <v>5380372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-2397294</v>
      </c>
      <c r="D56" s="48">
        <f>SUM(D53:D55)</f>
        <v>0</v>
      </c>
      <c r="E56" s="49">
        <f t="shared" si="5"/>
        <v>5380372</v>
      </c>
      <c r="F56" s="50">
        <f t="shared" si="5"/>
        <v>5380372</v>
      </c>
      <c r="G56" s="50">
        <f t="shared" si="5"/>
        <v>-163512</v>
      </c>
      <c r="H56" s="50">
        <f t="shared" si="5"/>
        <v>1149108</v>
      </c>
      <c r="I56" s="50">
        <f t="shared" si="5"/>
        <v>497969</v>
      </c>
      <c r="J56" s="50">
        <f t="shared" si="5"/>
        <v>1483565</v>
      </c>
      <c r="K56" s="50">
        <f t="shared" si="5"/>
        <v>-23254</v>
      </c>
      <c r="L56" s="50">
        <f t="shared" si="5"/>
        <v>278036</v>
      </c>
      <c r="M56" s="50">
        <f t="shared" si="5"/>
        <v>335735</v>
      </c>
      <c r="N56" s="50">
        <f t="shared" si="5"/>
        <v>590517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2074082</v>
      </c>
      <c r="X56" s="50">
        <f t="shared" si="5"/>
        <v>2690178</v>
      </c>
      <c r="Y56" s="50">
        <f t="shared" si="5"/>
        <v>-616096</v>
      </c>
      <c r="Z56" s="51">
        <f>+IF(X56&lt;&gt;0,+(Y56/X56)*100,0)</f>
        <v>-22.901681598764096</v>
      </c>
      <c r="AA56" s="48">
        <f>SUM(AA53:AA55)</f>
        <v>5380372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-2397294</v>
      </c>
      <c r="D59" s="65">
        <f>SUM(D56:D58)</f>
        <v>0</v>
      </c>
      <c r="E59" s="66">
        <f t="shared" si="6"/>
        <v>5380372</v>
      </c>
      <c r="F59" s="67">
        <f t="shared" si="6"/>
        <v>5380372</v>
      </c>
      <c r="G59" s="67">
        <f t="shared" si="6"/>
        <v>-163512</v>
      </c>
      <c r="H59" s="67">
        <f t="shared" si="6"/>
        <v>1149108</v>
      </c>
      <c r="I59" s="67">
        <f t="shared" si="6"/>
        <v>497969</v>
      </c>
      <c r="J59" s="67">
        <f t="shared" si="6"/>
        <v>1483565</v>
      </c>
      <c r="K59" s="67">
        <f t="shared" si="6"/>
        <v>-23254</v>
      </c>
      <c r="L59" s="67">
        <f t="shared" si="6"/>
        <v>278036</v>
      </c>
      <c r="M59" s="67">
        <f t="shared" si="6"/>
        <v>335735</v>
      </c>
      <c r="N59" s="67">
        <f t="shared" si="6"/>
        <v>590517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2074082</v>
      </c>
      <c r="X59" s="67">
        <f t="shared" si="6"/>
        <v>2690178</v>
      </c>
      <c r="Y59" s="67">
        <f t="shared" si="6"/>
        <v>-616096</v>
      </c>
      <c r="Z59" s="68">
        <f>+IF(X59&lt;&gt;0,+(Y59/X59)*100,0)</f>
        <v>-22.901681598764096</v>
      </c>
      <c r="AA59" s="65">
        <f>SUM(AA56:AA58)</f>
        <v>5380372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42305355</v>
      </c>
      <c r="D8" s="20"/>
      <c r="E8" s="21">
        <v>46087596</v>
      </c>
      <c r="F8" s="22">
        <v>46087596</v>
      </c>
      <c r="G8" s="22">
        <v>13240131</v>
      </c>
      <c r="H8" s="22">
        <v>2743774</v>
      </c>
      <c r="I8" s="22"/>
      <c r="J8" s="22">
        <v>15983905</v>
      </c>
      <c r="K8" s="22">
        <v>2769099</v>
      </c>
      <c r="L8" s="22">
        <v>2732812</v>
      </c>
      <c r="M8" s="22">
        <v>2716350</v>
      </c>
      <c r="N8" s="22">
        <v>8218261</v>
      </c>
      <c r="O8" s="22"/>
      <c r="P8" s="22"/>
      <c r="Q8" s="22"/>
      <c r="R8" s="22"/>
      <c r="S8" s="22"/>
      <c r="T8" s="22"/>
      <c r="U8" s="22"/>
      <c r="V8" s="22"/>
      <c r="W8" s="22">
        <v>24202166</v>
      </c>
      <c r="X8" s="22">
        <v>23043798</v>
      </c>
      <c r="Y8" s="22">
        <v>1158368</v>
      </c>
      <c r="Z8" s="23">
        <v>5.0268102506366352</v>
      </c>
      <c r="AA8" s="20">
        <v>46087596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9599483</v>
      </c>
      <c r="D13" s="20"/>
      <c r="E13" s="21">
        <v>10705464</v>
      </c>
      <c r="F13" s="22">
        <v>10705464</v>
      </c>
      <c r="G13" s="22">
        <v>865510</v>
      </c>
      <c r="H13" s="22">
        <v>967038</v>
      </c>
      <c r="I13" s="22"/>
      <c r="J13" s="22">
        <v>1832548</v>
      </c>
      <c r="K13" s="22">
        <v>912886</v>
      </c>
      <c r="L13" s="22">
        <v>890408</v>
      </c>
      <c r="M13" s="22">
        <v>900987</v>
      </c>
      <c r="N13" s="22">
        <v>2704281</v>
      </c>
      <c r="O13" s="22"/>
      <c r="P13" s="22"/>
      <c r="Q13" s="22"/>
      <c r="R13" s="22"/>
      <c r="S13" s="22"/>
      <c r="T13" s="22"/>
      <c r="U13" s="22"/>
      <c r="V13" s="22"/>
      <c r="W13" s="22">
        <v>4536829</v>
      </c>
      <c r="X13" s="22">
        <v>5352732</v>
      </c>
      <c r="Y13" s="22">
        <v>-815903</v>
      </c>
      <c r="Z13" s="23">
        <v>-15.242739595406608</v>
      </c>
      <c r="AA13" s="20">
        <v>10705464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5309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18013156</v>
      </c>
      <c r="D25" s="20"/>
      <c r="E25" s="21">
        <v>11110416</v>
      </c>
      <c r="F25" s="22">
        <v>11110416</v>
      </c>
      <c r="G25" s="22">
        <v>8012356</v>
      </c>
      <c r="H25" s="22"/>
      <c r="I25" s="22"/>
      <c r="J25" s="22">
        <v>8012356</v>
      </c>
      <c r="K25" s="22"/>
      <c r="L25" s="22"/>
      <c r="M25" s="22">
        <v>6409974</v>
      </c>
      <c r="N25" s="22">
        <v>6409974</v>
      </c>
      <c r="O25" s="22"/>
      <c r="P25" s="22"/>
      <c r="Q25" s="22"/>
      <c r="R25" s="22"/>
      <c r="S25" s="22"/>
      <c r="T25" s="22"/>
      <c r="U25" s="22"/>
      <c r="V25" s="22"/>
      <c r="W25" s="22">
        <v>14422330</v>
      </c>
      <c r="X25" s="22">
        <v>5555208</v>
      </c>
      <c r="Y25" s="22">
        <v>8867122</v>
      </c>
      <c r="Z25" s="23">
        <v>159.618181713448</v>
      </c>
      <c r="AA25" s="20">
        <v>11110416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69923303</v>
      </c>
      <c r="D32" s="29">
        <f t="shared" ref="D32:Y32" si="0">SUM(D6:D31)</f>
        <v>0</v>
      </c>
      <c r="E32" s="30">
        <f t="shared" si="0"/>
        <v>67903476</v>
      </c>
      <c r="F32" s="31">
        <f t="shared" si="0"/>
        <v>67903476</v>
      </c>
      <c r="G32" s="31">
        <f t="shared" si="0"/>
        <v>22117997</v>
      </c>
      <c r="H32" s="31">
        <f t="shared" si="0"/>
        <v>3710812</v>
      </c>
      <c r="I32" s="31">
        <f t="shared" si="0"/>
        <v>0</v>
      </c>
      <c r="J32" s="31">
        <f t="shared" si="0"/>
        <v>25828809</v>
      </c>
      <c r="K32" s="31">
        <f t="shared" si="0"/>
        <v>3681985</v>
      </c>
      <c r="L32" s="31">
        <f t="shared" si="0"/>
        <v>3623220</v>
      </c>
      <c r="M32" s="31">
        <f t="shared" si="0"/>
        <v>10027311</v>
      </c>
      <c r="N32" s="31">
        <f t="shared" si="0"/>
        <v>17332516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43161325</v>
      </c>
      <c r="X32" s="31">
        <f t="shared" si="0"/>
        <v>33951738</v>
      </c>
      <c r="Y32" s="31">
        <f t="shared" si="0"/>
        <v>9209587</v>
      </c>
      <c r="Z32" s="32">
        <f>+IF(X32&lt;&gt;0,+(Y32/X32)*100,0)</f>
        <v>27.125524472414341</v>
      </c>
      <c r="AA32" s="29">
        <f>SUM(AA6:AA31)</f>
        <v>67903476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23553681</v>
      </c>
      <c r="D34" s="20"/>
      <c r="E34" s="21">
        <v>18360120</v>
      </c>
      <c r="F34" s="22">
        <v>18360120</v>
      </c>
      <c r="G34" s="22">
        <v>1985414</v>
      </c>
      <c r="H34" s="22">
        <v>1836711</v>
      </c>
      <c r="I34" s="22"/>
      <c r="J34" s="22">
        <v>3822125</v>
      </c>
      <c r="K34" s="22">
        <v>2169347</v>
      </c>
      <c r="L34" s="22">
        <v>2662770</v>
      </c>
      <c r="M34" s="22">
        <v>2363870</v>
      </c>
      <c r="N34" s="22">
        <v>7195987</v>
      </c>
      <c r="O34" s="22"/>
      <c r="P34" s="22"/>
      <c r="Q34" s="22"/>
      <c r="R34" s="22"/>
      <c r="S34" s="22"/>
      <c r="T34" s="22"/>
      <c r="U34" s="22"/>
      <c r="V34" s="22"/>
      <c r="W34" s="22">
        <v>11018112</v>
      </c>
      <c r="X34" s="22">
        <v>9180060</v>
      </c>
      <c r="Y34" s="22">
        <v>1838052</v>
      </c>
      <c r="Z34" s="23">
        <v>20.02222207697989</v>
      </c>
      <c r="AA34" s="20">
        <v>18360120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986900</v>
      </c>
      <c r="D37" s="20"/>
      <c r="E37" s="21">
        <v>4076256</v>
      </c>
      <c r="F37" s="22">
        <v>4076256</v>
      </c>
      <c r="G37" s="22"/>
      <c r="H37" s="22"/>
      <c r="I37" s="22"/>
      <c r="J37" s="22"/>
      <c r="K37" s="22">
        <v>9254</v>
      </c>
      <c r="L37" s="22"/>
      <c r="M37" s="22">
        <v>159140</v>
      </c>
      <c r="N37" s="22">
        <v>168394</v>
      </c>
      <c r="O37" s="22"/>
      <c r="P37" s="22"/>
      <c r="Q37" s="22"/>
      <c r="R37" s="22"/>
      <c r="S37" s="22"/>
      <c r="T37" s="22"/>
      <c r="U37" s="22"/>
      <c r="V37" s="22"/>
      <c r="W37" s="22">
        <v>168394</v>
      </c>
      <c r="X37" s="22">
        <v>2038128</v>
      </c>
      <c r="Y37" s="22">
        <v>-1869734</v>
      </c>
      <c r="Z37" s="23">
        <v>-91.737810382861142</v>
      </c>
      <c r="AA37" s="20">
        <v>4076256</v>
      </c>
    </row>
    <row r="38" spans="1:27" x14ac:dyDescent="0.25">
      <c r="A38" s="19" t="s">
        <v>64</v>
      </c>
      <c r="B38" s="15" t="s">
        <v>32</v>
      </c>
      <c r="C38" s="20">
        <v>27408027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10752852</v>
      </c>
      <c r="F39" s="22">
        <v>10752852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5376426</v>
      </c>
      <c r="Y39" s="22">
        <v>-5376426</v>
      </c>
      <c r="Z39" s="23">
        <v>-100</v>
      </c>
      <c r="AA39" s="20">
        <v>10752852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1768524</v>
      </c>
      <c r="D41" s="20"/>
      <c r="E41" s="21">
        <v>14641452</v>
      </c>
      <c r="F41" s="22">
        <v>14641452</v>
      </c>
      <c r="G41" s="22">
        <v>526498</v>
      </c>
      <c r="H41" s="22">
        <v>328158</v>
      </c>
      <c r="I41" s="22"/>
      <c r="J41" s="22">
        <v>854656</v>
      </c>
      <c r="K41" s="22">
        <v>22722</v>
      </c>
      <c r="L41" s="22">
        <v>329059</v>
      </c>
      <c r="M41" s="22">
        <v>929385</v>
      </c>
      <c r="N41" s="22">
        <v>1281166</v>
      </c>
      <c r="O41" s="22"/>
      <c r="P41" s="22"/>
      <c r="Q41" s="22"/>
      <c r="R41" s="22"/>
      <c r="S41" s="22"/>
      <c r="T41" s="22"/>
      <c r="U41" s="22"/>
      <c r="V41" s="22"/>
      <c r="W41" s="22">
        <v>2135822</v>
      </c>
      <c r="X41" s="22">
        <v>7320726</v>
      </c>
      <c r="Y41" s="22">
        <v>-5184904</v>
      </c>
      <c r="Z41" s="23">
        <v>-70.824997411458924</v>
      </c>
      <c r="AA41" s="20">
        <v>14641452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9761892</v>
      </c>
      <c r="F43" s="22">
        <v>9761892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4880946</v>
      </c>
      <c r="Y43" s="22">
        <v>-4880946</v>
      </c>
      <c r="Z43" s="23">
        <v>-100</v>
      </c>
      <c r="AA43" s="20">
        <v>9761892</v>
      </c>
    </row>
    <row r="44" spans="1:27" x14ac:dyDescent="0.25">
      <c r="A44" s="19" t="s">
        <v>69</v>
      </c>
      <c r="B44" s="15" t="s">
        <v>32</v>
      </c>
      <c r="C44" s="20">
        <v>1047892</v>
      </c>
      <c r="D44" s="20"/>
      <c r="E44" s="21">
        <v>4050144</v>
      </c>
      <c r="F44" s="22">
        <v>4050144</v>
      </c>
      <c r="G44" s="22">
        <v>268507</v>
      </c>
      <c r="H44" s="22">
        <v>40891</v>
      </c>
      <c r="I44" s="22"/>
      <c r="J44" s="22">
        <v>309398</v>
      </c>
      <c r="K44" s="22">
        <v>53532</v>
      </c>
      <c r="L44" s="22">
        <v>190175</v>
      </c>
      <c r="M44" s="22">
        <v>19834</v>
      </c>
      <c r="N44" s="22">
        <v>263541</v>
      </c>
      <c r="O44" s="22"/>
      <c r="P44" s="22"/>
      <c r="Q44" s="22"/>
      <c r="R44" s="22"/>
      <c r="S44" s="22"/>
      <c r="T44" s="22"/>
      <c r="U44" s="22"/>
      <c r="V44" s="22"/>
      <c r="W44" s="22">
        <v>572939</v>
      </c>
      <c r="X44" s="22">
        <v>2025072</v>
      </c>
      <c r="Y44" s="22">
        <v>-1452133</v>
      </c>
      <c r="Z44" s="23">
        <v>-71.707721997045041</v>
      </c>
      <c r="AA44" s="20">
        <v>4050144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54765024</v>
      </c>
      <c r="D47" s="29">
        <f t="shared" ref="D47:Y47" si="1">SUM(D34:D46)</f>
        <v>0</v>
      </c>
      <c r="E47" s="30">
        <f t="shared" si="1"/>
        <v>61642716</v>
      </c>
      <c r="F47" s="31">
        <f t="shared" si="1"/>
        <v>61642716</v>
      </c>
      <c r="G47" s="31">
        <f t="shared" si="1"/>
        <v>2780419</v>
      </c>
      <c r="H47" s="31">
        <f t="shared" si="1"/>
        <v>2205760</v>
      </c>
      <c r="I47" s="31">
        <f t="shared" si="1"/>
        <v>0</v>
      </c>
      <c r="J47" s="31">
        <f t="shared" si="1"/>
        <v>4986179</v>
      </c>
      <c r="K47" s="31">
        <f t="shared" si="1"/>
        <v>2254855</v>
      </c>
      <c r="L47" s="31">
        <f t="shared" si="1"/>
        <v>3182004</v>
      </c>
      <c r="M47" s="31">
        <f t="shared" si="1"/>
        <v>3472229</v>
      </c>
      <c r="N47" s="31">
        <f t="shared" si="1"/>
        <v>8909088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13895267</v>
      </c>
      <c r="X47" s="31">
        <f t="shared" si="1"/>
        <v>30821358</v>
      </c>
      <c r="Y47" s="31">
        <f t="shared" si="1"/>
        <v>-16926091</v>
      </c>
      <c r="Z47" s="32">
        <f>+IF(X47&lt;&gt;0,+(Y47/X47)*100,0)</f>
        <v>-54.916759345905518</v>
      </c>
      <c r="AA47" s="29">
        <f>SUM(AA34:AA46)</f>
        <v>61642716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15158279</v>
      </c>
      <c r="D48" s="39">
        <f t="shared" si="2"/>
        <v>0</v>
      </c>
      <c r="E48" s="40">
        <f t="shared" si="2"/>
        <v>6260760</v>
      </c>
      <c r="F48" s="41">
        <f t="shared" si="2"/>
        <v>6260760</v>
      </c>
      <c r="G48" s="41">
        <f t="shared" si="2"/>
        <v>19337578</v>
      </c>
      <c r="H48" s="41">
        <f t="shared" si="2"/>
        <v>1505052</v>
      </c>
      <c r="I48" s="41">
        <f t="shared" si="2"/>
        <v>0</v>
      </c>
      <c r="J48" s="41">
        <f t="shared" si="2"/>
        <v>20842630</v>
      </c>
      <c r="K48" s="41">
        <f t="shared" si="2"/>
        <v>1427130</v>
      </c>
      <c r="L48" s="41">
        <f t="shared" si="2"/>
        <v>441216</v>
      </c>
      <c r="M48" s="41">
        <f t="shared" si="2"/>
        <v>6555082</v>
      </c>
      <c r="N48" s="41">
        <f t="shared" si="2"/>
        <v>8423428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29266058</v>
      </c>
      <c r="X48" s="41">
        <f t="shared" si="2"/>
        <v>3130380</v>
      </c>
      <c r="Y48" s="41">
        <f t="shared" si="2"/>
        <v>26135678</v>
      </c>
      <c r="Z48" s="42">
        <f>+IF(X48&lt;&gt;0,+(Y48/X48)*100,0)</f>
        <v>834.90432471457132</v>
      </c>
      <c r="AA48" s="39">
        <f>+AA32-AA47</f>
        <v>6260760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15158279</v>
      </c>
      <c r="D51" s="48">
        <f t="shared" si="3"/>
        <v>0</v>
      </c>
      <c r="E51" s="49">
        <f t="shared" si="3"/>
        <v>6260760</v>
      </c>
      <c r="F51" s="50">
        <f t="shared" si="3"/>
        <v>6260760</v>
      </c>
      <c r="G51" s="50">
        <f t="shared" si="3"/>
        <v>19337578</v>
      </c>
      <c r="H51" s="50">
        <f t="shared" si="3"/>
        <v>1505052</v>
      </c>
      <c r="I51" s="50">
        <f t="shared" si="3"/>
        <v>0</v>
      </c>
      <c r="J51" s="50">
        <f t="shared" si="3"/>
        <v>20842630</v>
      </c>
      <c r="K51" s="50">
        <f t="shared" si="3"/>
        <v>1427130</v>
      </c>
      <c r="L51" s="50">
        <f t="shared" si="3"/>
        <v>441216</v>
      </c>
      <c r="M51" s="50">
        <f t="shared" si="3"/>
        <v>6555082</v>
      </c>
      <c r="N51" s="50">
        <f t="shared" si="3"/>
        <v>8423428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29266058</v>
      </c>
      <c r="X51" s="50">
        <f t="shared" si="3"/>
        <v>3130380</v>
      </c>
      <c r="Y51" s="50">
        <f t="shared" si="3"/>
        <v>26135678</v>
      </c>
      <c r="Z51" s="51">
        <f>+IF(X51&lt;&gt;0,+(Y51/X51)*100,0)</f>
        <v>834.90432471457132</v>
      </c>
      <c r="AA51" s="48">
        <f>SUM(AA48:AA50)</f>
        <v>6260760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15158279</v>
      </c>
      <c r="D53" s="54">
        <f>+D51-D52</f>
        <v>0</v>
      </c>
      <c r="E53" s="55">
        <f t="shared" si="4"/>
        <v>6260760</v>
      </c>
      <c r="F53" s="56">
        <f t="shared" si="4"/>
        <v>6260760</v>
      </c>
      <c r="G53" s="56">
        <f t="shared" si="4"/>
        <v>19337578</v>
      </c>
      <c r="H53" s="56">
        <f t="shared" si="4"/>
        <v>1505052</v>
      </c>
      <c r="I53" s="56">
        <f t="shared" si="4"/>
        <v>0</v>
      </c>
      <c r="J53" s="56">
        <f t="shared" si="4"/>
        <v>20842630</v>
      </c>
      <c r="K53" s="56">
        <f t="shared" si="4"/>
        <v>1427130</v>
      </c>
      <c r="L53" s="56">
        <f t="shared" si="4"/>
        <v>441216</v>
      </c>
      <c r="M53" s="56">
        <f t="shared" si="4"/>
        <v>6555082</v>
      </c>
      <c r="N53" s="56">
        <f t="shared" si="4"/>
        <v>8423428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29266058</v>
      </c>
      <c r="X53" s="56">
        <f t="shared" si="4"/>
        <v>3130380</v>
      </c>
      <c r="Y53" s="56">
        <f t="shared" si="4"/>
        <v>26135678</v>
      </c>
      <c r="Z53" s="57">
        <f>+IF(X53&lt;&gt;0,+(Y53/X53)*100,0)</f>
        <v>834.90432471457132</v>
      </c>
      <c r="AA53" s="54">
        <f>+AA51-AA52</f>
        <v>6260760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15158279</v>
      </c>
      <c r="D56" s="48">
        <f>SUM(D53:D55)</f>
        <v>0</v>
      </c>
      <c r="E56" s="49">
        <f t="shared" si="5"/>
        <v>6260760</v>
      </c>
      <c r="F56" s="50">
        <f t="shared" si="5"/>
        <v>6260760</v>
      </c>
      <c r="G56" s="50">
        <f t="shared" si="5"/>
        <v>19337578</v>
      </c>
      <c r="H56" s="50">
        <f t="shared" si="5"/>
        <v>1505052</v>
      </c>
      <c r="I56" s="50">
        <f t="shared" si="5"/>
        <v>0</v>
      </c>
      <c r="J56" s="50">
        <f t="shared" si="5"/>
        <v>20842630</v>
      </c>
      <c r="K56" s="50">
        <f t="shared" si="5"/>
        <v>1427130</v>
      </c>
      <c r="L56" s="50">
        <f t="shared" si="5"/>
        <v>441216</v>
      </c>
      <c r="M56" s="50">
        <f t="shared" si="5"/>
        <v>6555082</v>
      </c>
      <c r="N56" s="50">
        <f t="shared" si="5"/>
        <v>8423428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29266058</v>
      </c>
      <c r="X56" s="50">
        <f t="shared" si="5"/>
        <v>3130380</v>
      </c>
      <c r="Y56" s="50">
        <f t="shared" si="5"/>
        <v>26135678</v>
      </c>
      <c r="Z56" s="51">
        <f>+IF(X56&lt;&gt;0,+(Y56/X56)*100,0)</f>
        <v>834.90432471457132</v>
      </c>
      <c r="AA56" s="48">
        <f>SUM(AA53:AA55)</f>
        <v>6260760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15158279</v>
      </c>
      <c r="D59" s="65">
        <f>SUM(D56:D58)</f>
        <v>0</v>
      </c>
      <c r="E59" s="66">
        <f t="shared" si="6"/>
        <v>6260760</v>
      </c>
      <c r="F59" s="67">
        <f t="shared" si="6"/>
        <v>6260760</v>
      </c>
      <c r="G59" s="67">
        <f t="shared" si="6"/>
        <v>19337578</v>
      </c>
      <c r="H59" s="67">
        <f t="shared" si="6"/>
        <v>1505052</v>
      </c>
      <c r="I59" s="67">
        <f t="shared" si="6"/>
        <v>0</v>
      </c>
      <c r="J59" s="67">
        <f t="shared" si="6"/>
        <v>20842630</v>
      </c>
      <c r="K59" s="67">
        <f t="shared" si="6"/>
        <v>1427130</v>
      </c>
      <c r="L59" s="67">
        <f t="shared" si="6"/>
        <v>441216</v>
      </c>
      <c r="M59" s="67">
        <f t="shared" si="6"/>
        <v>6555082</v>
      </c>
      <c r="N59" s="67">
        <f t="shared" si="6"/>
        <v>8423428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29266058</v>
      </c>
      <c r="X59" s="67">
        <f t="shared" si="6"/>
        <v>3130380</v>
      </c>
      <c r="Y59" s="67">
        <f t="shared" si="6"/>
        <v>26135678</v>
      </c>
      <c r="Z59" s="68">
        <f>+IF(X59&lt;&gt;0,+(Y59/X59)*100,0)</f>
        <v>834.90432471457132</v>
      </c>
      <c r="AA59" s="65">
        <f>SUM(AA56:AA58)</f>
        <v>6260760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18927583</v>
      </c>
      <c r="D8" s="20"/>
      <c r="E8" s="21">
        <v>19782279</v>
      </c>
      <c r="F8" s="22">
        <v>19782279</v>
      </c>
      <c r="G8" s="22">
        <v>2105509</v>
      </c>
      <c r="H8" s="22">
        <v>1874543</v>
      </c>
      <c r="I8" s="22">
        <v>1804365</v>
      </c>
      <c r="J8" s="22">
        <v>5784417</v>
      </c>
      <c r="K8" s="22">
        <v>1885060</v>
      </c>
      <c r="L8" s="22">
        <v>1847856</v>
      </c>
      <c r="M8" s="22">
        <v>1730930</v>
      </c>
      <c r="N8" s="22">
        <v>5463846</v>
      </c>
      <c r="O8" s="22"/>
      <c r="P8" s="22"/>
      <c r="Q8" s="22"/>
      <c r="R8" s="22"/>
      <c r="S8" s="22"/>
      <c r="T8" s="22"/>
      <c r="U8" s="22"/>
      <c r="V8" s="22"/>
      <c r="W8" s="22">
        <v>11248263</v>
      </c>
      <c r="X8" s="22">
        <v>18089004</v>
      </c>
      <c r="Y8" s="22">
        <v>-6840741</v>
      </c>
      <c r="Z8" s="23">
        <v>-37.817123596191365</v>
      </c>
      <c r="AA8" s="20">
        <v>19782279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2035148</v>
      </c>
      <c r="D13" s="20"/>
      <c r="E13" s="21">
        <v>2035676</v>
      </c>
      <c r="F13" s="22">
        <v>2035676</v>
      </c>
      <c r="G13" s="22">
        <v>194481</v>
      </c>
      <c r="H13" s="22">
        <v>203489</v>
      </c>
      <c r="I13" s="22">
        <v>204688</v>
      </c>
      <c r="J13" s="22">
        <v>602658</v>
      </c>
      <c r="K13" s="22">
        <v>213608</v>
      </c>
      <c r="L13" s="22">
        <v>213399</v>
      </c>
      <c r="M13" s="22">
        <v>223631</v>
      </c>
      <c r="N13" s="22">
        <v>650638</v>
      </c>
      <c r="O13" s="22"/>
      <c r="P13" s="22"/>
      <c r="Q13" s="22"/>
      <c r="R13" s="22"/>
      <c r="S13" s="22"/>
      <c r="T13" s="22"/>
      <c r="U13" s="22"/>
      <c r="V13" s="22"/>
      <c r="W13" s="22">
        <v>1253296</v>
      </c>
      <c r="X13" s="22">
        <v>2035676</v>
      </c>
      <c r="Y13" s="22">
        <v>-782380</v>
      </c>
      <c r="Z13" s="23">
        <v>-38.43342457247617</v>
      </c>
      <c r="AA13" s="20">
        <v>2035676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18539951</v>
      </c>
      <c r="D25" s="20"/>
      <c r="E25" s="21">
        <v>16387798</v>
      </c>
      <c r="F25" s="22">
        <v>16387798</v>
      </c>
      <c r="G25" s="22">
        <v>6497044</v>
      </c>
      <c r="H25" s="22"/>
      <c r="I25" s="22">
        <v>3800546</v>
      </c>
      <c r="J25" s="22">
        <v>10297590</v>
      </c>
      <c r="K25" s="22">
        <v>5831373</v>
      </c>
      <c r="L25" s="22"/>
      <c r="M25" s="22">
        <v>9171051</v>
      </c>
      <c r="N25" s="22">
        <v>15002424</v>
      </c>
      <c r="O25" s="22"/>
      <c r="P25" s="22"/>
      <c r="Q25" s="22"/>
      <c r="R25" s="22"/>
      <c r="S25" s="22"/>
      <c r="T25" s="22"/>
      <c r="U25" s="22"/>
      <c r="V25" s="22"/>
      <c r="W25" s="22">
        <v>25300014</v>
      </c>
      <c r="X25" s="22">
        <v>8193900</v>
      </c>
      <c r="Y25" s="22">
        <v>17106114</v>
      </c>
      <c r="Z25" s="23">
        <v>208.7664482114744</v>
      </c>
      <c r="AA25" s="20">
        <v>16387798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39502682</v>
      </c>
      <c r="D32" s="29">
        <f t="shared" ref="D32:Y32" si="0">SUM(D6:D31)</f>
        <v>0</v>
      </c>
      <c r="E32" s="30">
        <f t="shared" si="0"/>
        <v>38205753</v>
      </c>
      <c r="F32" s="31">
        <f t="shared" si="0"/>
        <v>38205753</v>
      </c>
      <c r="G32" s="31">
        <f t="shared" si="0"/>
        <v>8797034</v>
      </c>
      <c r="H32" s="31">
        <f t="shared" si="0"/>
        <v>2078032</v>
      </c>
      <c r="I32" s="31">
        <f t="shared" si="0"/>
        <v>5809599</v>
      </c>
      <c r="J32" s="31">
        <f t="shared" si="0"/>
        <v>16684665</v>
      </c>
      <c r="K32" s="31">
        <f t="shared" si="0"/>
        <v>7930041</v>
      </c>
      <c r="L32" s="31">
        <f t="shared" si="0"/>
        <v>2061255</v>
      </c>
      <c r="M32" s="31">
        <f t="shared" si="0"/>
        <v>11125612</v>
      </c>
      <c r="N32" s="31">
        <f t="shared" si="0"/>
        <v>21116908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37801573</v>
      </c>
      <c r="X32" s="31">
        <f t="shared" si="0"/>
        <v>28318580</v>
      </c>
      <c r="Y32" s="31">
        <f t="shared" si="0"/>
        <v>9482993</v>
      </c>
      <c r="Z32" s="32">
        <f>+IF(X32&lt;&gt;0,+(Y32/X32)*100,0)</f>
        <v>33.486823844980925</v>
      </c>
      <c r="AA32" s="29">
        <f>SUM(AA6:AA31)</f>
        <v>38205753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9855194</v>
      </c>
      <c r="D34" s="20"/>
      <c r="E34" s="21">
        <v>9382560</v>
      </c>
      <c r="F34" s="22">
        <v>9382560</v>
      </c>
      <c r="G34" s="22">
        <v>815316</v>
      </c>
      <c r="H34" s="22">
        <v>638206</v>
      </c>
      <c r="I34" s="22">
        <v>690507</v>
      </c>
      <c r="J34" s="22">
        <v>2144029</v>
      </c>
      <c r="K34" s="22">
        <v>666217</v>
      </c>
      <c r="L34" s="22">
        <v>690207</v>
      </c>
      <c r="M34" s="22">
        <v>1074855</v>
      </c>
      <c r="N34" s="22">
        <v>2431279</v>
      </c>
      <c r="O34" s="22"/>
      <c r="P34" s="22"/>
      <c r="Q34" s="22"/>
      <c r="R34" s="22"/>
      <c r="S34" s="22"/>
      <c r="T34" s="22"/>
      <c r="U34" s="22"/>
      <c r="V34" s="22"/>
      <c r="W34" s="22">
        <v>4575308</v>
      </c>
      <c r="X34" s="22">
        <v>4691280</v>
      </c>
      <c r="Y34" s="22">
        <v>-115972</v>
      </c>
      <c r="Z34" s="23">
        <v>-2.4720758513667911</v>
      </c>
      <c r="AA34" s="20">
        <v>9382560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1268911</v>
      </c>
      <c r="D37" s="20"/>
      <c r="E37" s="21">
        <v>1505000</v>
      </c>
      <c r="F37" s="22">
        <v>1505000</v>
      </c>
      <c r="G37" s="22">
        <v>86265</v>
      </c>
      <c r="H37" s="22">
        <v>57388</v>
      </c>
      <c r="I37" s="22">
        <v>50946</v>
      </c>
      <c r="J37" s="22">
        <v>194599</v>
      </c>
      <c r="K37" s="22">
        <v>92219</v>
      </c>
      <c r="L37" s="22">
        <v>91337</v>
      </c>
      <c r="M37" s="22">
        <v>108047</v>
      </c>
      <c r="N37" s="22">
        <v>291603</v>
      </c>
      <c r="O37" s="22"/>
      <c r="P37" s="22"/>
      <c r="Q37" s="22"/>
      <c r="R37" s="22"/>
      <c r="S37" s="22"/>
      <c r="T37" s="22"/>
      <c r="U37" s="22"/>
      <c r="V37" s="22"/>
      <c r="W37" s="22">
        <v>486202</v>
      </c>
      <c r="X37" s="22">
        <v>752502</v>
      </c>
      <c r="Y37" s="22">
        <v>-266300</v>
      </c>
      <c r="Z37" s="23">
        <v>-35.388610262829864</v>
      </c>
      <c r="AA37" s="20">
        <v>1505000</v>
      </c>
    </row>
    <row r="38" spans="1:27" x14ac:dyDescent="0.25">
      <c r="A38" s="19" t="s">
        <v>64</v>
      </c>
      <c r="B38" s="15" t="s">
        <v>32</v>
      </c>
      <c r="C38" s="20">
        <v>8472772</v>
      </c>
      <c r="D38" s="20"/>
      <c r="E38" s="21">
        <v>420695</v>
      </c>
      <c r="F38" s="22">
        <v>420695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42070</v>
      </c>
      <c r="Y38" s="22">
        <v>-42070</v>
      </c>
      <c r="Z38" s="23">
        <v>-100</v>
      </c>
      <c r="AA38" s="20">
        <v>420695</v>
      </c>
    </row>
    <row r="39" spans="1:27" x14ac:dyDescent="0.25">
      <c r="A39" s="19" t="s">
        <v>65</v>
      </c>
      <c r="B39" s="15" t="s">
        <v>32</v>
      </c>
      <c r="C39" s="20">
        <v>7202886</v>
      </c>
      <c r="D39" s="20"/>
      <c r="E39" s="21">
        <v>6346464</v>
      </c>
      <c r="F39" s="22">
        <v>6346464</v>
      </c>
      <c r="G39" s="22">
        <v>473820</v>
      </c>
      <c r="H39" s="22">
        <v>400244</v>
      </c>
      <c r="I39" s="22">
        <v>430759</v>
      </c>
      <c r="J39" s="22">
        <v>1304823</v>
      </c>
      <c r="K39" s="22">
        <v>445135</v>
      </c>
      <c r="L39" s="22">
        <v>430759</v>
      </c>
      <c r="M39" s="22">
        <v>445135</v>
      </c>
      <c r="N39" s="22">
        <v>1321029</v>
      </c>
      <c r="O39" s="22"/>
      <c r="P39" s="22"/>
      <c r="Q39" s="22"/>
      <c r="R39" s="22"/>
      <c r="S39" s="22"/>
      <c r="T39" s="22"/>
      <c r="U39" s="22"/>
      <c r="V39" s="22"/>
      <c r="W39" s="22">
        <v>2625852</v>
      </c>
      <c r="X39" s="22">
        <v>3173232</v>
      </c>
      <c r="Y39" s="22">
        <v>-547380</v>
      </c>
      <c r="Z39" s="23">
        <v>-17.249920585699375</v>
      </c>
      <c r="AA39" s="20">
        <v>6346464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4247478</v>
      </c>
      <c r="D41" s="20"/>
      <c r="E41" s="21">
        <v>3485000</v>
      </c>
      <c r="F41" s="22">
        <v>3485000</v>
      </c>
      <c r="G41" s="22">
        <v>137026</v>
      </c>
      <c r="H41" s="22">
        <v>502426</v>
      </c>
      <c r="I41" s="22">
        <v>4395191</v>
      </c>
      <c r="J41" s="22">
        <v>5034643</v>
      </c>
      <c r="K41" s="22">
        <v>6259194</v>
      </c>
      <c r="L41" s="22">
        <v>404615</v>
      </c>
      <c r="M41" s="22">
        <v>3909950</v>
      </c>
      <c r="N41" s="22">
        <v>10573759</v>
      </c>
      <c r="O41" s="22"/>
      <c r="P41" s="22"/>
      <c r="Q41" s="22"/>
      <c r="R41" s="22"/>
      <c r="S41" s="22"/>
      <c r="T41" s="22"/>
      <c r="U41" s="22"/>
      <c r="V41" s="22"/>
      <c r="W41" s="22">
        <v>15608402</v>
      </c>
      <c r="X41" s="22">
        <v>1514170</v>
      </c>
      <c r="Y41" s="22">
        <v>14094232</v>
      </c>
      <c r="Z41" s="23">
        <v>930.8222986850883</v>
      </c>
      <c r="AA41" s="20">
        <v>3485000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2208650</v>
      </c>
      <c r="F43" s="22">
        <v>2208650</v>
      </c>
      <c r="G43" s="22"/>
      <c r="H43" s="22"/>
      <c r="I43" s="22">
        <v>167416</v>
      </c>
      <c r="J43" s="22">
        <v>167416</v>
      </c>
      <c r="K43" s="22">
        <v>-21191</v>
      </c>
      <c r="L43" s="22"/>
      <c r="M43" s="22"/>
      <c r="N43" s="22">
        <v>-21191</v>
      </c>
      <c r="O43" s="22"/>
      <c r="P43" s="22"/>
      <c r="Q43" s="22"/>
      <c r="R43" s="22"/>
      <c r="S43" s="22"/>
      <c r="T43" s="22"/>
      <c r="U43" s="22"/>
      <c r="V43" s="22"/>
      <c r="W43" s="22">
        <v>146225</v>
      </c>
      <c r="X43" s="22">
        <v>220865</v>
      </c>
      <c r="Y43" s="22">
        <v>-74640</v>
      </c>
      <c r="Z43" s="23">
        <v>-33.79439929368619</v>
      </c>
      <c r="AA43" s="20">
        <v>2208650</v>
      </c>
    </row>
    <row r="44" spans="1:27" x14ac:dyDescent="0.25">
      <c r="A44" s="19" t="s">
        <v>69</v>
      </c>
      <c r="B44" s="15" t="s">
        <v>32</v>
      </c>
      <c r="C44" s="20">
        <v>3384972</v>
      </c>
      <c r="D44" s="20"/>
      <c r="E44" s="21">
        <v>6667765</v>
      </c>
      <c r="F44" s="22">
        <v>6667765</v>
      </c>
      <c r="G44" s="22">
        <v>626603</v>
      </c>
      <c r="H44" s="22">
        <v>291747</v>
      </c>
      <c r="I44" s="22">
        <v>109940</v>
      </c>
      <c r="J44" s="22">
        <v>1028290</v>
      </c>
      <c r="K44" s="22">
        <v>215569</v>
      </c>
      <c r="L44" s="22">
        <v>5811</v>
      </c>
      <c r="M44" s="22">
        <v>359801</v>
      </c>
      <c r="N44" s="22">
        <v>581181</v>
      </c>
      <c r="O44" s="22"/>
      <c r="P44" s="22"/>
      <c r="Q44" s="22"/>
      <c r="R44" s="22"/>
      <c r="S44" s="22"/>
      <c r="T44" s="22"/>
      <c r="U44" s="22"/>
      <c r="V44" s="22"/>
      <c r="W44" s="22">
        <v>1609471</v>
      </c>
      <c r="X44" s="22">
        <v>3328636</v>
      </c>
      <c r="Y44" s="22">
        <v>-1719165</v>
      </c>
      <c r="Z44" s="23">
        <v>-51.647731983911726</v>
      </c>
      <c r="AA44" s="20">
        <v>6667765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34432213</v>
      </c>
      <c r="D47" s="29">
        <f t="shared" ref="D47:Y47" si="1">SUM(D34:D46)</f>
        <v>0</v>
      </c>
      <c r="E47" s="30">
        <f t="shared" si="1"/>
        <v>30016134</v>
      </c>
      <c r="F47" s="31">
        <f t="shared" si="1"/>
        <v>30016134</v>
      </c>
      <c r="G47" s="31">
        <f t="shared" si="1"/>
        <v>2139030</v>
      </c>
      <c r="H47" s="31">
        <f t="shared" si="1"/>
        <v>1890011</v>
      </c>
      <c r="I47" s="31">
        <f t="shared" si="1"/>
        <v>5844759</v>
      </c>
      <c r="J47" s="31">
        <f t="shared" si="1"/>
        <v>9873800</v>
      </c>
      <c r="K47" s="31">
        <f t="shared" si="1"/>
        <v>7657143</v>
      </c>
      <c r="L47" s="31">
        <f t="shared" si="1"/>
        <v>1622729</v>
      </c>
      <c r="M47" s="31">
        <f t="shared" si="1"/>
        <v>5897788</v>
      </c>
      <c r="N47" s="31">
        <f t="shared" si="1"/>
        <v>15177660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25051460</v>
      </c>
      <c r="X47" s="31">
        <f t="shared" si="1"/>
        <v>13722755</v>
      </c>
      <c r="Y47" s="31">
        <f t="shared" si="1"/>
        <v>11328705</v>
      </c>
      <c r="Z47" s="32">
        <f>+IF(X47&lt;&gt;0,+(Y47/X47)*100,0)</f>
        <v>82.554159132040169</v>
      </c>
      <c r="AA47" s="29">
        <f>SUM(AA34:AA46)</f>
        <v>30016134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5070469</v>
      </c>
      <c r="D48" s="39">
        <f t="shared" si="2"/>
        <v>0</v>
      </c>
      <c r="E48" s="40">
        <f t="shared" si="2"/>
        <v>8189619</v>
      </c>
      <c r="F48" s="41">
        <f t="shared" si="2"/>
        <v>8189619</v>
      </c>
      <c r="G48" s="41">
        <f t="shared" si="2"/>
        <v>6658004</v>
      </c>
      <c r="H48" s="41">
        <f t="shared" si="2"/>
        <v>188021</v>
      </c>
      <c r="I48" s="41">
        <f t="shared" si="2"/>
        <v>-35160</v>
      </c>
      <c r="J48" s="41">
        <f t="shared" si="2"/>
        <v>6810865</v>
      </c>
      <c r="K48" s="41">
        <f t="shared" si="2"/>
        <v>272898</v>
      </c>
      <c r="L48" s="41">
        <f t="shared" si="2"/>
        <v>438526</v>
      </c>
      <c r="M48" s="41">
        <f t="shared" si="2"/>
        <v>5227824</v>
      </c>
      <c r="N48" s="41">
        <f t="shared" si="2"/>
        <v>5939248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12750113</v>
      </c>
      <c r="X48" s="41">
        <f t="shared" si="2"/>
        <v>14595825</v>
      </c>
      <c r="Y48" s="41">
        <f t="shared" si="2"/>
        <v>-1845712</v>
      </c>
      <c r="Z48" s="42">
        <f>+IF(X48&lt;&gt;0,+(Y48/X48)*100,0)</f>
        <v>-12.645479101044305</v>
      </c>
      <c r="AA48" s="39">
        <f>+AA32-AA47</f>
        <v>8189619</v>
      </c>
    </row>
    <row r="49" spans="1:27" x14ac:dyDescent="0.25">
      <c r="A49" s="43" t="s">
        <v>74</v>
      </c>
      <c r="B49" s="15" t="s">
        <v>32</v>
      </c>
      <c r="C49" s="20">
        <v>75477943</v>
      </c>
      <c r="D49" s="20"/>
      <c r="E49" s="21">
        <v>102113841</v>
      </c>
      <c r="F49" s="22">
        <v>102113841</v>
      </c>
      <c r="G49" s="22">
        <v>867649</v>
      </c>
      <c r="H49" s="22">
        <v>8469012</v>
      </c>
      <c r="I49" s="22">
        <v>4656890</v>
      </c>
      <c r="J49" s="22">
        <v>13993551</v>
      </c>
      <c r="K49" s="22">
        <v>-405108</v>
      </c>
      <c r="L49" s="22">
        <v>8770075</v>
      </c>
      <c r="M49" s="22">
        <v>5089227</v>
      </c>
      <c r="N49" s="22">
        <v>13454194</v>
      </c>
      <c r="O49" s="22"/>
      <c r="P49" s="22"/>
      <c r="Q49" s="22"/>
      <c r="R49" s="22"/>
      <c r="S49" s="22"/>
      <c r="T49" s="22"/>
      <c r="U49" s="22"/>
      <c r="V49" s="22"/>
      <c r="W49" s="22">
        <v>27447745</v>
      </c>
      <c r="X49" s="22">
        <v>74123419</v>
      </c>
      <c r="Y49" s="22">
        <v>-46675674</v>
      </c>
      <c r="Z49" s="23">
        <v>-62.970211884047067</v>
      </c>
      <c r="AA49" s="20">
        <v>102113841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80548412</v>
      </c>
      <c r="D51" s="48">
        <f t="shared" si="3"/>
        <v>0</v>
      </c>
      <c r="E51" s="49">
        <f t="shared" si="3"/>
        <v>110303460</v>
      </c>
      <c r="F51" s="50">
        <f t="shared" si="3"/>
        <v>110303460</v>
      </c>
      <c r="G51" s="50">
        <f t="shared" si="3"/>
        <v>7525653</v>
      </c>
      <c r="H51" s="50">
        <f t="shared" si="3"/>
        <v>8657033</v>
      </c>
      <c r="I51" s="50">
        <f t="shared" si="3"/>
        <v>4621730</v>
      </c>
      <c r="J51" s="50">
        <f t="shared" si="3"/>
        <v>20804416</v>
      </c>
      <c r="K51" s="50">
        <f t="shared" si="3"/>
        <v>-132210</v>
      </c>
      <c r="L51" s="50">
        <f t="shared" si="3"/>
        <v>9208601</v>
      </c>
      <c r="M51" s="50">
        <f t="shared" si="3"/>
        <v>10317051</v>
      </c>
      <c r="N51" s="50">
        <f t="shared" si="3"/>
        <v>19393442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40197858</v>
      </c>
      <c r="X51" s="50">
        <f t="shared" si="3"/>
        <v>88719244</v>
      </c>
      <c r="Y51" s="50">
        <f t="shared" si="3"/>
        <v>-48521386</v>
      </c>
      <c r="Z51" s="51">
        <f>+IF(X51&lt;&gt;0,+(Y51/X51)*100,0)</f>
        <v>-54.690937177057094</v>
      </c>
      <c r="AA51" s="48">
        <f>SUM(AA48:AA50)</f>
        <v>110303460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80548412</v>
      </c>
      <c r="D53" s="54">
        <f>+D51-D52</f>
        <v>0</v>
      </c>
      <c r="E53" s="55">
        <f t="shared" si="4"/>
        <v>110303460</v>
      </c>
      <c r="F53" s="56">
        <f t="shared" si="4"/>
        <v>110303460</v>
      </c>
      <c r="G53" s="56">
        <f t="shared" si="4"/>
        <v>7525653</v>
      </c>
      <c r="H53" s="56">
        <f t="shared" si="4"/>
        <v>8657033</v>
      </c>
      <c r="I53" s="56">
        <f t="shared" si="4"/>
        <v>4621730</v>
      </c>
      <c r="J53" s="56">
        <f t="shared" si="4"/>
        <v>20804416</v>
      </c>
      <c r="K53" s="56">
        <f t="shared" si="4"/>
        <v>-132210</v>
      </c>
      <c r="L53" s="56">
        <f t="shared" si="4"/>
        <v>9208601</v>
      </c>
      <c r="M53" s="56">
        <f t="shared" si="4"/>
        <v>10317051</v>
      </c>
      <c r="N53" s="56">
        <f t="shared" si="4"/>
        <v>19393442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40197858</v>
      </c>
      <c r="X53" s="56">
        <f t="shared" si="4"/>
        <v>88719244</v>
      </c>
      <c r="Y53" s="56">
        <f t="shared" si="4"/>
        <v>-48521386</v>
      </c>
      <c r="Z53" s="57">
        <f>+IF(X53&lt;&gt;0,+(Y53/X53)*100,0)</f>
        <v>-54.690937177057094</v>
      </c>
      <c r="AA53" s="54">
        <f>+AA51-AA52</f>
        <v>110303460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80548412</v>
      </c>
      <c r="D56" s="48">
        <f>SUM(D53:D55)</f>
        <v>0</v>
      </c>
      <c r="E56" s="49">
        <f t="shared" si="5"/>
        <v>110303460</v>
      </c>
      <c r="F56" s="50">
        <f t="shared" si="5"/>
        <v>110303460</v>
      </c>
      <c r="G56" s="50">
        <f t="shared" si="5"/>
        <v>7525653</v>
      </c>
      <c r="H56" s="50">
        <f t="shared" si="5"/>
        <v>8657033</v>
      </c>
      <c r="I56" s="50">
        <f t="shared" si="5"/>
        <v>4621730</v>
      </c>
      <c r="J56" s="50">
        <f t="shared" si="5"/>
        <v>20804416</v>
      </c>
      <c r="K56" s="50">
        <f t="shared" si="5"/>
        <v>-132210</v>
      </c>
      <c r="L56" s="50">
        <f t="shared" si="5"/>
        <v>9208601</v>
      </c>
      <c r="M56" s="50">
        <f t="shared" si="5"/>
        <v>10317051</v>
      </c>
      <c r="N56" s="50">
        <f t="shared" si="5"/>
        <v>19393442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40197858</v>
      </c>
      <c r="X56" s="50">
        <f t="shared" si="5"/>
        <v>88719244</v>
      </c>
      <c r="Y56" s="50">
        <f t="shared" si="5"/>
        <v>-48521386</v>
      </c>
      <c r="Z56" s="51">
        <f>+IF(X56&lt;&gt;0,+(Y56/X56)*100,0)</f>
        <v>-54.690937177057094</v>
      </c>
      <c r="AA56" s="48">
        <f>SUM(AA53:AA55)</f>
        <v>110303460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80548412</v>
      </c>
      <c r="D59" s="65">
        <f>SUM(D56:D58)</f>
        <v>0</v>
      </c>
      <c r="E59" s="66">
        <f t="shared" si="6"/>
        <v>110303460</v>
      </c>
      <c r="F59" s="67">
        <f t="shared" si="6"/>
        <v>110303460</v>
      </c>
      <c r="G59" s="67">
        <f t="shared" si="6"/>
        <v>7525653</v>
      </c>
      <c r="H59" s="67">
        <f t="shared" si="6"/>
        <v>8657033</v>
      </c>
      <c r="I59" s="67">
        <f t="shared" si="6"/>
        <v>4621730</v>
      </c>
      <c r="J59" s="67">
        <f t="shared" si="6"/>
        <v>20804416</v>
      </c>
      <c r="K59" s="67">
        <f t="shared" si="6"/>
        <v>-132210</v>
      </c>
      <c r="L59" s="67">
        <f t="shared" si="6"/>
        <v>9208601</v>
      </c>
      <c r="M59" s="67">
        <f t="shared" si="6"/>
        <v>10317051</v>
      </c>
      <c r="N59" s="67">
        <f t="shared" si="6"/>
        <v>19393442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40197858</v>
      </c>
      <c r="X59" s="67">
        <f t="shared" si="6"/>
        <v>88719244</v>
      </c>
      <c r="Y59" s="67">
        <f t="shared" si="6"/>
        <v>-48521386</v>
      </c>
      <c r="Z59" s="68">
        <f>+IF(X59&lt;&gt;0,+(Y59/X59)*100,0)</f>
        <v>-54.690937177057094</v>
      </c>
      <c r="AA59" s="65">
        <f>SUM(AA56:AA58)</f>
        <v>110303460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4896579</v>
      </c>
      <c r="D8" s="20"/>
      <c r="E8" s="21"/>
      <c r="F8" s="22"/>
      <c r="G8" s="22"/>
      <c r="H8" s="22">
        <v>155793</v>
      </c>
      <c r="I8" s="22">
        <v>308084</v>
      </c>
      <c r="J8" s="22">
        <v>463877</v>
      </c>
      <c r="K8" s="22">
        <v>156640</v>
      </c>
      <c r="L8" s="22">
        <v>156108</v>
      </c>
      <c r="M8" s="22"/>
      <c r="N8" s="22">
        <v>312748</v>
      </c>
      <c r="O8" s="22"/>
      <c r="P8" s="22"/>
      <c r="Q8" s="22"/>
      <c r="R8" s="22"/>
      <c r="S8" s="22"/>
      <c r="T8" s="22"/>
      <c r="U8" s="22"/>
      <c r="V8" s="22"/>
      <c r="W8" s="22">
        <v>776625</v>
      </c>
      <c r="X8" s="22"/>
      <c r="Y8" s="22">
        <v>776625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1696129</v>
      </c>
      <c r="F13" s="22">
        <v>1696129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848064</v>
      </c>
      <c r="Y13" s="22">
        <v>-848064</v>
      </c>
      <c r="Z13" s="23">
        <v>-100</v>
      </c>
      <c r="AA13" s="20">
        <v>1696129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8419406</v>
      </c>
      <c r="D25" s="20"/>
      <c r="E25" s="21">
        <v>11365153</v>
      </c>
      <c r="F25" s="22">
        <v>11365153</v>
      </c>
      <c r="G25" s="22">
        <v>4735424</v>
      </c>
      <c r="H25" s="22"/>
      <c r="I25" s="22"/>
      <c r="J25" s="22">
        <v>4735424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4735424</v>
      </c>
      <c r="X25" s="22">
        <v>5682576</v>
      </c>
      <c r="Y25" s="22">
        <v>-947152</v>
      </c>
      <c r="Z25" s="23">
        <v>-16.66765213522881</v>
      </c>
      <c r="AA25" s="20">
        <v>11365153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13315985</v>
      </c>
      <c r="D32" s="29">
        <f t="shared" ref="D32:Y32" si="0">SUM(D6:D31)</f>
        <v>0</v>
      </c>
      <c r="E32" s="30">
        <f t="shared" si="0"/>
        <v>13061282</v>
      </c>
      <c r="F32" s="31">
        <f t="shared" si="0"/>
        <v>13061282</v>
      </c>
      <c r="G32" s="31">
        <f t="shared" si="0"/>
        <v>4735424</v>
      </c>
      <c r="H32" s="31">
        <f t="shared" si="0"/>
        <v>155793</v>
      </c>
      <c r="I32" s="31">
        <f t="shared" si="0"/>
        <v>308084</v>
      </c>
      <c r="J32" s="31">
        <f t="shared" si="0"/>
        <v>5199301</v>
      </c>
      <c r="K32" s="31">
        <f t="shared" si="0"/>
        <v>156640</v>
      </c>
      <c r="L32" s="31">
        <f t="shared" si="0"/>
        <v>156108</v>
      </c>
      <c r="M32" s="31">
        <f t="shared" si="0"/>
        <v>0</v>
      </c>
      <c r="N32" s="31">
        <f t="shared" si="0"/>
        <v>312748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5512049</v>
      </c>
      <c r="X32" s="31">
        <f t="shared" si="0"/>
        <v>6530640</v>
      </c>
      <c r="Y32" s="31">
        <f t="shared" si="0"/>
        <v>-1018591</v>
      </c>
      <c r="Z32" s="32">
        <f>+IF(X32&lt;&gt;0,+(Y32/X32)*100,0)</f>
        <v>-15.597108399789301</v>
      </c>
      <c r="AA32" s="29">
        <f>SUM(AA6:AA31)</f>
        <v>13061282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5161329</v>
      </c>
      <c r="D34" s="20"/>
      <c r="E34" s="21">
        <v>5347056</v>
      </c>
      <c r="F34" s="22">
        <v>5347056</v>
      </c>
      <c r="G34" s="22"/>
      <c r="H34" s="22">
        <v>1244742</v>
      </c>
      <c r="I34" s="22">
        <v>694993</v>
      </c>
      <c r="J34" s="22">
        <v>1939735</v>
      </c>
      <c r="K34" s="22">
        <v>529942</v>
      </c>
      <c r="L34" s="22">
        <v>522133</v>
      </c>
      <c r="M34" s="22"/>
      <c r="N34" s="22">
        <v>1052075</v>
      </c>
      <c r="O34" s="22"/>
      <c r="P34" s="22"/>
      <c r="Q34" s="22"/>
      <c r="R34" s="22"/>
      <c r="S34" s="22"/>
      <c r="T34" s="22"/>
      <c r="U34" s="22"/>
      <c r="V34" s="22"/>
      <c r="W34" s="22">
        <v>2991810</v>
      </c>
      <c r="X34" s="22">
        <v>2673522</v>
      </c>
      <c r="Y34" s="22">
        <v>318288</v>
      </c>
      <c r="Z34" s="23">
        <v>11.905194720671833</v>
      </c>
      <c r="AA34" s="20">
        <v>5347056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30034</v>
      </c>
      <c r="D37" s="20"/>
      <c r="E37" s="21">
        <v>26939</v>
      </c>
      <c r="F37" s="22">
        <v>26939</v>
      </c>
      <c r="G37" s="22">
        <v>7223</v>
      </c>
      <c r="H37" s="22">
        <v>2451</v>
      </c>
      <c r="I37" s="22"/>
      <c r="J37" s="22">
        <v>9674</v>
      </c>
      <c r="K37" s="22">
        <v>744</v>
      </c>
      <c r="L37" s="22">
        <v>4064</v>
      </c>
      <c r="M37" s="22"/>
      <c r="N37" s="22">
        <v>4808</v>
      </c>
      <c r="O37" s="22"/>
      <c r="P37" s="22"/>
      <c r="Q37" s="22"/>
      <c r="R37" s="22"/>
      <c r="S37" s="22"/>
      <c r="T37" s="22"/>
      <c r="U37" s="22"/>
      <c r="V37" s="22"/>
      <c r="W37" s="22">
        <v>14482</v>
      </c>
      <c r="X37" s="22">
        <v>11445</v>
      </c>
      <c r="Y37" s="22">
        <v>3037</v>
      </c>
      <c r="Z37" s="23">
        <v>26.535605067715156</v>
      </c>
      <c r="AA37" s="20">
        <v>26939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137808</v>
      </c>
      <c r="F38" s="22">
        <v>137808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613378</v>
      </c>
      <c r="Y38" s="22">
        <v>-613378</v>
      </c>
      <c r="Z38" s="23">
        <v>-100</v>
      </c>
      <c r="AA38" s="20">
        <v>137808</v>
      </c>
    </row>
    <row r="39" spans="1:27" x14ac:dyDescent="0.25">
      <c r="A39" s="19" t="s">
        <v>65</v>
      </c>
      <c r="B39" s="15" t="s">
        <v>32</v>
      </c>
      <c r="C39" s="20">
        <v>8159576</v>
      </c>
      <c r="D39" s="20"/>
      <c r="E39" s="21">
        <v>7031447</v>
      </c>
      <c r="F39" s="22">
        <v>7031447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3515724</v>
      </c>
      <c r="Y39" s="22">
        <v>-3515724</v>
      </c>
      <c r="Z39" s="23">
        <v>-100</v>
      </c>
      <c r="AA39" s="20">
        <v>7031447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809857</v>
      </c>
      <c r="D41" s="20"/>
      <c r="E41" s="21">
        <v>1574412</v>
      </c>
      <c r="F41" s="22">
        <v>1574412</v>
      </c>
      <c r="G41" s="22">
        <v>28500</v>
      </c>
      <c r="H41" s="22">
        <v>77577</v>
      </c>
      <c r="I41" s="22">
        <v>84600</v>
      </c>
      <c r="J41" s="22">
        <v>190677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190677</v>
      </c>
      <c r="X41" s="22">
        <v>669124</v>
      </c>
      <c r="Y41" s="22">
        <v>-478447</v>
      </c>
      <c r="Z41" s="23">
        <v>-71.50348814270599</v>
      </c>
      <c r="AA41" s="20">
        <v>1574412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70077</v>
      </c>
      <c r="D44" s="20"/>
      <c r="E44" s="21">
        <v>211797</v>
      </c>
      <c r="F44" s="22">
        <v>211797</v>
      </c>
      <c r="G44" s="22"/>
      <c r="H44" s="22">
        <v>9686</v>
      </c>
      <c r="I44" s="22">
        <v>5453</v>
      </c>
      <c r="J44" s="22">
        <v>15139</v>
      </c>
      <c r="K44" s="22">
        <v>429327</v>
      </c>
      <c r="L44" s="22">
        <v>6456</v>
      </c>
      <c r="M44" s="22"/>
      <c r="N44" s="22">
        <v>435783</v>
      </c>
      <c r="O44" s="22"/>
      <c r="P44" s="22"/>
      <c r="Q44" s="22"/>
      <c r="R44" s="22"/>
      <c r="S44" s="22"/>
      <c r="T44" s="22"/>
      <c r="U44" s="22"/>
      <c r="V44" s="22"/>
      <c r="W44" s="22">
        <v>450922</v>
      </c>
      <c r="X44" s="22">
        <v>94978</v>
      </c>
      <c r="Y44" s="22">
        <v>355944</v>
      </c>
      <c r="Z44" s="23">
        <v>374.76468234749103</v>
      </c>
      <c r="AA44" s="20">
        <v>211797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14230873</v>
      </c>
      <c r="D47" s="29">
        <f t="shared" ref="D47:Y47" si="1">SUM(D34:D46)</f>
        <v>0</v>
      </c>
      <c r="E47" s="30">
        <f t="shared" si="1"/>
        <v>14329459</v>
      </c>
      <c r="F47" s="31">
        <f t="shared" si="1"/>
        <v>14329459</v>
      </c>
      <c r="G47" s="31">
        <f t="shared" si="1"/>
        <v>35723</v>
      </c>
      <c r="H47" s="31">
        <f t="shared" si="1"/>
        <v>1334456</v>
      </c>
      <c r="I47" s="31">
        <f t="shared" si="1"/>
        <v>785046</v>
      </c>
      <c r="J47" s="31">
        <f t="shared" si="1"/>
        <v>2155225</v>
      </c>
      <c r="K47" s="31">
        <f t="shared" si="1"/>
        <v>960013</v>
      </c>
      <c r="L47" s="31">
        <f t="shared" si="1"/>
        <v>532653</v>
      </c>
      <c r="M47" s="31">
        <f t="shared" si="1"/>
        <v>0</v>
      </c>
      <c r="N47" s="31">
        <f t="shared" si="1"/>
        <v>1492666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3647891</v>
      </c>
      <c r="X47" s="31">
        <f t="shared" si="1"/>
        <v>7578171</v>
      </c>
      <c r="Y47" s="31">
        <f t="shared" si="1"/>
        <v>-3930280</v>
      </c>
      <c r="Z47" s="32">
        <f>+IF(X47&lt;&gt;0,+(Y47/X47)*100,0)</f>
        <v>-51.863173844981858</v>
      </c>
      <c r="AA47" s="29">
        <f>SUM(AA34:AA46)</f>
        <v>14329459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-914888</v>
      </c>
      <c r="D48" s="39">
        <f t="shared" si="2"/>
        <v>0</v>
      </c>
      <c r="E48" s="40">
        <f t="shared" si="2"/>
        <v>-1268177</v>
      </c>
      <c r="F48" s="41">
        <f t="shared" si="2"/>
        <v>-1268177</v>
      </c>
      <c r="G48" s="41">
        <f t="shared" si="2"/>
        <v>4699701</v>
      </c>
      <c r="H48" s="41">
        <f t="shared" si="2"/>
        <v>-1178663</v>
      </c>
      <c r="I48" s="41">
        <f t="shared" si="2"/>
        <v>-476962</v>
      </c>
      <c r="J48" s="41">
        <f t="shared" si="2"/>
        <v>3044076</v>
      </c>
      <c r="K48" s="41">
        <f t="shared" si="2"/>
        <v>-803373</v>
      </c>
      <c r="L48" s="41">
        <f t="shared" si="2"/>
        <v>-376545</v>
      </c>
      <c r="M48" s="41">
        <f t="shared" si="2"/>
        <v>0</v>
      </c>
      <c r="N48" s="41">
        <f t="shared" si="2"/>
        <v>-1179918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1864158</v>
      </c>
      <c r="X48" s="41">
        <f t="shared" si="2"/>
        <v>-1047531</v>
      </c>
      <c r="Y48" s="41">
        <f t="shared" si="2"/>
        <v>2911689</v>
      </c>
      <c r="Z48" s="42">
        <f>+IF(X48&lt;&gt;0,+(Y48/X48)*100,0)</f>
        <v>-277.95731104855133</v>
      </c>
      <c r="AA48" s="39">
        <f>+AA32-AA47</f>
        <v>-1268177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6032129</v>
      </c>
      <c r="F49" s="22">
        <v>6032129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3016062</v>
      </c>
      <c r="Y49" s="22">
        <v>-3016062</v>
      </c>
      <c r="Z49" s="23">
        <v>-100</v>
      </c>
      <c r="AA49" s="20">
        <v>6032129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-914888</v>
      </c>
      <c r="D51" s="48">
        <f t="shared" si="3"/>
        <v>0</v>
      </c>
      <c r="E51" s="49">
        <f t="shared" si="3"/>
        <v>4763952</v>
      </c>
      <c r="F51" s="50">
        <f t="shared" si="3"/>
        <v>4763952</v>
      </c>
      <c r="G51" s="50">
        <f t="shared" si="3"/>
        <v>4699701</v>
      </c>
      <c r="H51" s="50">
        <f t="shared" si="3"/>
        <v>-1178663</v>
      </c>
      <c r="I51" s="50">
        <f t="shared" si="3"/>
        <v>-476962</v>
      </c>
      <c r="J51" s="50">
        <f t="shared" si="3"/>
        <v>3044076</v>
      </c>
      <c r="K51" s="50">
        <f t="shared" si="3"/>
        <v>-803373</v>
      </c>
      <c r="L51" s="50">
        <f t="shared" si="3"/>
        <v>-376545</v>
      </c>
      <c r="M51" s="50">
        <f t="shared" si="3"/>
        <v>0</v>
      </c>
      <c r="N51" s="50">
        <f t="shared" si="3"/>
        <v>-1179918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1864158</v>
      </c>
      <c r="X51" s="50">
        <f t="shared" si="3"/>
        <v>1968531</v>
      </c>
      <c r="Y51" s="50">
        <f t="shared" si="3"/>
        <v>-104373</v>
      </c>
      <c r="Z51" s="51">
        <f>+IF(X51&lt;&gt;0,+(Y51/X51)*100,0)</f>
        <v>-5.3020755070659291</v>
      </c>
      <c r="AA51" s="48">
        <f>SUM(AA48:AA50)</f>
        <v>4763952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-914888</v>
      </c>
      <c r="D53" s="54">
        <f>+D51-D52</f>
        <v>0</v>
      </c>
      <c r="E53" s="55">
        <f t="shared" si="4"/>
        <v>4763952</v>
      </c>
      <c r="F53" s="56">
        <f t="shared" si="4"/>
        <v>4763952</v>
      </c>
      <c r="G53" s="56">
        <f t="shared" si="4"/>
        <v>4699701</v>
      </c>
      <c r="H53" s="56">
        <f t="shared" si="4"/>
        <v>-1178663</v>
      </c>
      <c r="I53" s="56">
        <f t="shared" si="4"/>
        <v>-476962</v>
      </c>
      <c r="J53" s="56">
        <f t="shared" si="4"/>
        <v>3044076</v>
      </c>
      <c r="K53" s="56">
        <f t="shared" si="4"/>
        <v>-803373</v>
      </c>
      <c r="L53" s="56">
        <f t="shared" si="4"/>
        <v>-376545</v>
      </c>
      <c r="M53" s="56">
        <f t="shared" si="4"/>
        <v>0</v>
      </c>
      <c r="N53" s="56">
        <f t="shared" si="4"/>
        <v>-1179918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1864158</v>
      </c>
      <c r="X53" s="56">
        <f t="shared" si="4"/>
        <v>1968531</v>
      </c>
      <c r="Y53" s="56">
        <f t="shared" si="4"/>
        <v>-104373</v>
      </c>
      <c r="Z53" s="57">
        <f>+IF(X53&lt;&gt;0,+(Y53/X53)*100,0)</f>
        <v>-5.3020755070659291</v>
      </c>
      <c r="AA53" s="54">
        <f>+AA51-AA52</f>
        <v>4763952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-914888</v>
      </c>
      <c r="D56" s="48">
        <f>SUM(D53:D55)</f>
        <v>0</v>
      </c>
      <c r="E56" s="49">
        <f t="shared" si="5"/>
        <v>4763952</v>
      </c>
      <c r="F56" s="50">
        <f t="shared" si="5"/>
        <v>4763952</v>
      </c>
      <c r="G56" s="50">
        <f t="shared" si="5"/>
        <v>4699701</v>
      </c>
      <c r="H56" s="50">
        <f t="shared" si="5"/>
        <v>-1178663</v>
      </c>
      <c r="I56" s="50">
        <f t="shared" si="5"/>
        <v>-476962</v>
      </c>
      <c r="J56" s="50">
        <f t="shared" si="5"/>
        <v>3044076</v>
      </c>
      <c r="K56" s="50">
        <f t="shared" si="5"/>
        <v>-803373</v>
      </c>
      <c r="L56" s="50">
        <f t="shared" si="5"/>
        <v>-376545</v>
      </c>
      <c r="M56" s="50">
        <f t="shared" si="5"/>
        <v>0</v>
      </c>
      <c r="N56" s="50">
        <f t="shared" si="5"/>
        <v>-1179918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1864158</v>
      </c>
      <c r="X56" s="50">
        <f t="shared" si="5"/>
        <v>1968531</v>
      </c>
      <c r="Y56" s="50">
        <f t="shared" si="5"/>
        <v>-104373</v>
      </c>
      <c r="Z56" s="51">
        <f>+IF(X56&lt;&gt;0,+(Y56/X56)*100,0)</f>
        <v>-5.3020755070659291</v>
      </c>
      <c r="AA56" s="48">
        <f>SUM(AA53:AA55)</f>
        <v>4763952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-914888</v>
      </c>
      <c r="D59" s="65">
        <f>SUM(D56:D58)</f>
        <v>0</v>
      </c>
      <c r="E59" s="66">
        <f t="shared" si="6"/>
        <v>4763952</v>
      </c>
      <c r="F59" s="67">
        <f t="shared" si="6"/>
        <v>4763952</v>
      </c>
      <c r="G59" s="67">
        <f t="shared" si="6"/>
        <v>4699701</v>
      </c>
      <c r="H59" s="67">
        <f t="shared" si="6"/>
        <v>-1178663</v>
      </c>
      <c r="I59" s="67">
        <f t="shared" si="6"/>
        <v>-476962</v>
      </c>
      <c r="J59" s="67">
        <f t="shared" si="6"/>
        <v>3044076</v>
      </c>
      <c r="K59" s="67">
        <f t="shared" si="6"/>
        <v>-803373</v>
      </c>
      <c r="L59" s="67">
        <f t="shared" si="6"/>
        <v>-376545</v>
      </c>
      <c r="M59" s="67">
        <f t="shared" si="6"/>
        <v>0</v>
      </c>
      <c r="N59" s="67">
        <f t="shared" si="6"/>
        <v>-1179918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1864158</v>
      </c>
      <c r="X59" s="67">
        <f t="shared" si="6"/>
        <v>1968531</v>
      </c>
      <c r="Y59" s="67">
        <f t="shared" si="6"/>
        <v>-104373</v>
      </c>
      <c r="Z59" s="68">
        <f>+IF(X59&lt;&gt;0,+(Y59/X59)*100,0)</f>
        <v>-5.3020755070659291</v>
      </c>
      <c r="AA59" s="65">
        <f>SUM(AA56:AA58)</f>
        <v>4763952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59633132</v>
      </c>
      <c r="D8" s="20"/>
      <c r="E8" s="21">
        <v>68445744</v>
      </c>
      <c r="F8" s="22">
        <v>76014258</v>
      </c>
      <c r="G8" s="22">
        <v>4156</v>
      </c>
      <c r="H8" s="22">
        <v>7316</v>
      </c>
      <c r="I8" s="22">
        <v>125688</v>
      </c>
      <c r="J8" s="22">
        <v>137160</v>
      </c>
      <c r="K8" s="22">
        <v>90392</v>
      </c>
      <c r="L8" s="22">
        <v>180354</v>
      </c>
      <c r="M8" s="22">
        <v>104076</v>
      </c>
      <c r="N8" s="22">
        <v>374822</v>
      </c>
      <c r="O8" s="22"/>
      <c r="P8" s="22"/>
      <c r="Q8" s="22"/>
      <c r="R8" s="22"/>
      <c r="S8" s="22"/>
      <c r="T8" s="22"/>
      <c r="U8" s="22"/>
      <c r="V8" s="22"/>
      <c r="W8" s="22">
        <v>511982</v>
      </c>
      <c r="X8" s="22">
        <v>38007132</v>
      </c>
      <c r="Y8" s="22">
        <v>-37495150</v>
      </c>
      <c r="Z8" s="23">
        <v>-98.652931770805537</v>
      </c>
      <c r="AA8" s="20">
        <v>76014258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3642948</v>
      </c>
      <c r="D13" s="20"/>
      <c r="E13" s="21">
        <v>5673468</v>
      </c>
      <c r="F13" s="22">
        <v>5673468</v>
      </c>
      <c r="G13" s="22">
        <v>402039</v>
      </c>
      <c r="H13" s="22">
        <v>429399</v>
      </c>
      <c r="I13" s="22">
        <v>434176</v>
      </c>
      <c r="J13" s="22">
        <v>1265614</v>
      </c>
      <c r="K13" s="22">
        <v>441183</v>
      </c>
      <c r="L13" s="22">
        <v>452503</v>
      </c>
      <c r="M13" s="22">
        <v>439032</v>
      </c>
      <c r="N13" s="22">
        <v>1332718</v>
      </c>
      <c r="O13" s="22"/>
      <c r="P13" s="22"/>
      <c r="Q13" s="22"/>
      <c r="R13" s="22"/>
      <c r="S13" s="22"/>
      <c r="T13" s="22"/>
      <c r="U13" s="22"/>
      <c r="V13" s="22"/>
      <c r="W13" s="22">
        <v>2598332</v>
      </c>
      <c r="X13" s="22">
        <v>2836734</v>
      </c>
      <c r="Y13" s="22">
        <v>-238402</v>
      </c>
      <c r="Z13" s="23">
        <v>-8.4041013362550032</v>
      </c>
      <c r="AA13" s="20">
        <v>5673468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10008998</v>
      </c>
      <c r="D25" s="20"/>
      <c r="E25" s="21">
        <v>14212728</v>
      </c>
      <c r="F25" s="22">
        <v>13673095</v>
      </c>
      <c r="G25" s="22"/>
      <c r="H25" s="22">
        <v>11843989</v>
      </c>
      <c r="I25" s="22"/>
      <c r="J25" s="22">
        <v>11843989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11843989</v>
      </c>
      <c r="X25" s="22">
        <v>6836544</v>
      </c>
      <c r="Y25" s="22">
        <v>5007445</v>
      </c>
      <c r="Z25" s="23">
        <v>73.245268369515358</v>
      </c>
      <c r="AA25" s="20">
        <v>13673095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3203763</v>
      </c>
      <c r="G28" s="22">
        <v>832906</v>
      </c>
      <c r="H28" s="22">
        <v>204944</v>
      </c>
      <c r="I28" s="22">
        <v>206664</v>
      </c>
      <c r="J28" s="22">
        <v>1244514</v>
      </c>
      <c r="K28" s="22">
        <v>208801</v>
      </c>
      <c r="L28" s="22">
        <v>213020</v>
      </c>
      <c r="M28" s="22">
        <v>212198</v>
      </c>
      <c r="N28" s="22">
        <v>634019</v>
      </c>
      <c r="O28" s="22"/>
      <c r="P28" s="22"/>
      <c r="Q28" s="22"/>
      <c r="R28" s="22"/>
      <c r="S28" s="22"/>
      <c r="T28" s="22"/>
      <c r="U28" s="22"/>
      <c r="V28" s="22"/>
      <c r="W28" s="22">
        <v>1878533</v>
      </c>
      <c r="X28" s="22">
        <v>1601880</v>
      </c>
      <c r="Y28" s="22">
        <v>276653</v>
      </c>
      <c r="Z28" s="23">
        <v>17.270519639423675</v>
      </c>
      <c r="AA28" s="20">
        <v>3203763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73285078</v>
      </c>
      <c r="D32" s="29">
        <f t="shared" ref="D32:Y32" si="0">SUM(D6:D31)</f>
        <v>0</v>
      </c>
      <c r="E32" s="30">
        <f t="shared" si="0"/>
        <v>88331940</v>
      </c>
      <c r="F32" s="31">
        <f t="shared" si="0"/>
        <v>98564584</v>
      </c>
      <c r="G32" s="31">
        <f t="shared" si="0"/>
        <v>1239101</v>
      </c>
      <c r="H32" s="31">
        <f t="shared" si="0"/>
        <v>12485648</v>
      </c>
      <c r="I32" s="31">
        <f t="shared" si="0"/>
        <v>766528</v>
      </c>
      <c r="J32" s="31">
        <f t="shared" si="0"/>
        <v>14491277</v>
      </c>
      <c r="K32" s="31">
        <f t="shared" si="0"/>
        <v>740376</v>
      </c>
      <c r="L32" s="31">
        <f t="shared" si="0"/>
        <v>845877</v>
      </c>
      <c r="M32" s="31">
        <f t="shared" si="0"/>
        <v>755306</v>
      </c>
      <c r="N32" s="31">
        <f t="shared" si="0"/>
        <v>2341559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16832836</v>
      </c>
      <c r="X32" s="31">
        <f t="shared" si="0"/>
        <v>49282290</v>
      </c>
      <c r="Y32" s="31">
        <f t="shared" si="0"/>
        <v>-32449454</v>
      </c>
      <c r="Z32" s="32">
        <f>+IF(X32&lt;&gt;0,+(Y32/X32)*100,0)</f>
        <v>-65.84404661390532</v>
      </c>
      <c r="AA32" s="29">
        <f>SUM(AA6:AA31)</f>
        <v>98564584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25550291</v>
      </c>
      <c r="D34" s="20"/>
      <c r="E34" s="21">
        <v>25833144</v>
      </c>
      <c r="F34" s="22">
        <v>26613873</v>
      </c>
      <c r="G34" s="22">
        <v>2051201</v>
      </c>
      <c r="H34" s="22">
        <v>2085668</v>
      </c>
      <c r="I34" s="22">
        <v>2212546</v>
      </c>
      <c r="J34" s="22">
        <v>6349415</v>
      </c>
      <c r="K34" s="22">
        <v>2081786</v>
      </c>
      <c r="L34" s="22">
        <v>3109388</v>
      </c>
      <c r="M34" s="22">
        <v>1954021</v>
      </c>
      <c r="N34" s="22">
        <v>7145195</v>
      </c>
      <c r="O34" s="22"/>
      <c r="P34" s="22"/>
      <c r="Q34" s="22"/>
      <c r="R34" s="22"/>
      <c r="S34" s="22"/>
      <c r="T34" s="22"/>
      <c r="U34" s="22"/>
      <c r="V34" s="22"/>
      <c r="W34" s="22">
        <v>13494610</v>
      </c>
      <c r="X34" s="22">
        <v>13306908</v>
      </c>
      <c r="Y34" s="22">
        <v>187702</v>
      </c>
      <c r="Z34" s="23">
        <v>1.4105605900333873</v>
      </c>
      <c r="AA34" s="20">
        <v>26613873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11729375</v>
      </c>
      <c r="D37" s="20"/>
      <c r="E37" s="21">
        <v>14161100</v>
      </c>
      <c r="F37" s="22">
        <v>12131926</v>
      </c>
      <c r="G37" s="22">
        <v>630814</v>
      </c>
      <c r="H37" s="22">
        <v>612151</v>
      </c>
      <c r="I37" s="22">
        <v>120270</v>
      </c>
      <c r="J37" s="22">
        <v>1363235</v>
      </c>
      <c r="K37" s="22">
        <v>801047</v>
      </c>
      <c r="L37" s="22">
        <v>128948</v>
      </c>
      <c r="M37" s="22">
        <v>1244738</v>
      </c>
      <c r="N37" s="22">
        <v>2174733</v>
      </c>
      <c r="O37" s="22"/>
      <c r="P37" s="22"/>
      <c r="Q37" s="22"/>
      <c r="R37" s="22"/>
      <c r="S37" s="22"/>
      <c r="T37" s="22"/>
      <c r="U37" s="22"/>
      <c r="V37" s="22"/>
      <c r="W37" s="22">
        <v>3537968</v>
      </c>
      <c r="X37" s="22">
        <v>6065934</v>
      </c>
      <c r="Y37" s="22">
        <v>-2527966</v>
      </c>
      <c r="Z37" s="23">
        <v>-41.674802264581182</v>
      </c>
      <c r="AA37" s="20">
        <v>12131926</v>
      </c>
    </row>
    <row r="38" spans="1:27" x14ac:dyDescent="0.25">
      <c r="A38" s="19" t="s">
        <v>64</v>
      </c>
      <c r="B38" s="15" t="s">
        <v>32</v>
      </c>
      <c r="C38" s="20">
        <v>25643959</v>
      </c>
      <c r="D38" s="20"/>
      <c r="E38" s="21">
        <v>2927708</v>
      </c>
      <c r="F38" s="22">
        <v>3353213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1676604</v>
      </c>
      <c r="Y38" s="22">
        <v>-1676604</v>
      </c>
      <c r="Z38" s="23">
        <v>-100</v>
      </c>
      <c r="AA38" s="20">
        <v>3353213</v>
      </c>
    </row>
    <row r="39" spans="1:27" x14ac:dyDescent="0.25">
      <c r="A39" s="19" t="s">
        <v>65</v>
      </c>
      <c r="B39" s="15" t="s">
        <v>32</v>
      </c>
      <c r="C39" s="20">
        <v>21863701</v>
      </c>
      <c r="D39" s="20"/>
      <c r="E39" s="21">
        <v>32225580</v>
      </c>
      <c r="F39" s="22">
        <v>32225580</v>
      </c>
      <c r="G39" s="22"/>
      <c r="H39" s="22">
        <v>5350086</v>
      </c>
      <c r="I39" s="22">
        <v>2675043</v>
      </c>
      <c r="J39" s="22">
        <v>8025129</v>
      </c>
      <c r="K39" s="22">
        <v>2675043</v>
      </c>
      <c r="L39" s="22">
        <v>2675043</v>
      </c>
      <c r="M39" s="22">
        <v>2675043</v>
      </c>
      <c r="N39" s="22">
        <v>8025129</v>
      </c>
      <c r="O39" s="22"/>
      <c r="P39" s="22"/>
      <c r="Q39" s="22"/>
      <c r="R39" s="22"/>
      <c r="S39" s="22"/>
      <c r="T39" s="22"/>
      <c r="U39" s="22"/>
      <c r="V39" s="22"/>
      <c r="W39" s="22">
        <v>16050258</v>
      </c>
      <c r="X39" s="22">
        <v>16112790</v>
      </c>
      <c r="Y39" s="22">
        <v>-62532</v>
      </c>
      <c r="Z39" s="23">
        <v>-0.38808921359987936</v>
      </c>
      <c r="AA39" s="20">
        <v>32225580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4366682</v>
      </c>
      <c r="D41" s="20"/>
      <c r="E41" s="21">
        <v>6120000</v>
      </c>
      <c r="F41" s="22">
        <v>7395000</v>
      </c>
      <c r="G41" s="22">
        <v>39894</v>
      </c>
      <c r="H41" s="22">
        <v>90547</v>
      </c>
      <c r="I41" s="22">
        <v>217770</v>
      </c>
      <c r="J41" s="22">
        <v>348211</v>
      </c>
      <c r="K41" s="22">
        <v>173799</v>
      </c>
      <c r="L41" s="22">
        <v>68851</v>
      </c>
      <c r="M41" s="22">
        <v>322095</v>
      </c>
      <c r="N41" s="22">
        <v>564745</v>
      </c>
      <c r="O41" s="22"/>
      <c r="P41" s="22"/>
      <c r="Q41" s="22"/>
      <c r="R41" s="22"/>
      <c r="S41" s="22"/>
      <c r="T41" s="22"/>
      <c r="U41" s="22"/>
      <c r="V41" s="22"/>
      <c r="W41" s="22">
        <v>912956</v>
      </c>
      <c r="X41" s="22">
        <v>3697482</v>
      </c>
      <c r="Y41" s="22">
        <v>-2784526</v>
      </c>
      <c r="Z41" s="23">
        <v>-75.308710089731335</v>
      </c>
      <c r="AA41" s="20">
        <v>7395000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7288007</v>
      </c>
      <c r="D43" s="20"/>
      <c r="E43" s="21">
        <v>778252</v>
      </c>
      <c r="F43" s="22">
        <v>891361</v>
      </c>
      <c r="G43" s="22"/>
      <c r="H43" s="22"/>
      <c r="I43" s="22"/>
      <c r="J43" s="22"/>
      <c r="K43" s="22"/>
      <c r="L43" s="22"/>
      <c r="M43" s="22">
        <v>1383715</v>
      </c>
      <c r="N43" s="22">
        <v>1383715</v>
      </c>
      <c r="O43" s="22"/>
      <c r="P43" s="22"/>
      <c r="Q43" s="22"/>
      <c r="R43" s="22"/>
      <c r="S43" s="22"/>
      <c r="T43" s="22"/>
      <c r="U43" s="22"/>
      <c r="V43" s="22"/>
      <c r="W43" s="22">
        <v>1383715</v>
      </c>
      <c r="X43" s="22">
        <v>445680</v>
      </c>
      <c r="Y43" s="22">
        <v>938035</v>
      </c>
      <c r="Z43" s="23">
        <v>210.472760725184</v>
      </c>
      <c r="AA43" s="20">
        <v>891361</v>
      </c>
    </row>
    <row r="44" spans="1:27" x14ac:dyDescent="0.25">
      <c r="A44" s="19" t="s">
        <v>69</v>
      </c>
      <c r="B44" s="15" t="s">
        <v>32</v>
      </c>
      <c r="C44" s="20">
        <v>7483680</v>
      </c>
      <c r="D44" s="20"/>
      <c r="E44" s="21">
        <v>6733411</v>
      </c>
      <c r="F44" s="22">
        <v>7666407</v>
      </c>
      <c r="G44" s="22">
        <v>459353</v>
      </c>
      <c r="H44" s="22">
        <v>581573</v>
      </c>
      <c r="I44" s="22">
        <v>675672</v>
      </c>
      <c r="J44" s="22">
        <v>1716598</v>
      </c>
      <c r="K44" s="22">
        <v>1039280</v>
      </c>
      <c r="L44" s="22">
        <v>428623</v>
      </c>
      <c r="M44" s="22">
        <v>597424</v>
      </c>
      <c r="N44" s="22">
        <v>2065327</v>
      </c>
      <c r="O44" s="22"/>
      <c r="P44" s="22"/>
      <c r="Q44" s="22"/>
      <c r="R44" s="22"/>
      <c r="S44" s="22"/>
      <c r="T44" s="22"/>
      <c r="U44" s="22"/>
      <c r="V44" s="22"/>
      <c r="W44" s="22">
        <v>3781925</v>
      </c>
      <c r="X44" s="22">
        <v>3833055</v>
      </c>
      <c r="Y44" s="22">
        <v>-51130</v>
      </c>
      <c r="Z44" s="23">
        <v>-1.3339229413613944</v>
      </c>
      <c r="AA44" s="20">
        <v>7666407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103925695</v>
      </c>
      <c r="D47" s="29">
        <f t="shared" ref="D47:Y47" si="1">SUM(D34:D46)</f>
        <v>0</v>
      </c>
      <c r="E47" s="30">
        <f t="shared" si="1"/>
        <v>88779195</v>
      </c>
      <c r="F47" s="31">
        <f t="shared" si="1"/>
        <v>90277360</v>
      </c>
      <c r="G47" s="31">
        <f t="shared" si="1"/>
        <v>3181262</v>
      </c>
      <c r="H47" s="31">
        <f t="shared" si="1"/>
        <v>8720025</v>
      </c>
      <c r="I47" s="31">
        <f t="shared" si="1"/>
        <v>5901301</v>
      </c>
      <c r="J47" s="31">
        <f t="shared" si="1"/>
        <v>17802588</v>
      </c>
      <c r="K47" s="31">
        <f t="shared" si="1"/>
        <v>6770955</v>
      </c>
      <c r="L47" s="31">
        <f t="shared" si="1"/>
        <v>6410853</v>
      </c>
      <c r="M47" s="31">
        <f t="shared" si="1"/>
        <v>8177036</v>
      </c>
      <c r="N47" s="31">
        <f t="shared" si="1"/>
        <v>21358844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39161432</v>
      </c>
      <c r="X47" s="31">
        <f t="shared" si="1"/>
        <v>45138453</v>
      </c>
      <c r="Y47" s="31">
        <f t="shared" si="1"/>
        <v>-5977021</v>
      </c>
      <c r="Z47" s="32">
        <f>+IF(X47&lt;&gt;0,+(Y47/X47)*100,0)</f>
        <v>-13.241528237576064</v>
      </c>
      <c r="AA47" s="29">
        <f>SUM(AA34:AA46)</f>
        <v>90277360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-30640617</v>
      </c>
      <c r="D48" s="39">
        <f t="shared" si="2"/>
        <v>0</v>
      </c>
      <c r="E48" s="40">
        <f t="shared" si="2"/>
        <v>-447255</v>
      </c>
      <c r="F48" s="41">
        <f t="shared" si="2"/>
        <v>8287224</v>
      </c>
      <c r="G48" s="41">
        <f t="shared" si="2"/>
        <v>-1942161</v>
      </c>
      <c r="H48" s="41">
        <f t="shared" si="2"/>
        <v>3765623</v>
      </c>
      <c r="I48" s="41">
        <f t="shared" si="2"/>
        <v>-5134773</v>
      </c>
      <c r="J48" s="41">
        <f t="shared" si="2"/>
        <v>-3311311</v>
      </c>
      <c r="K48" s="41">
        <f t="shared" si="2"/>
        <v>-6030579</v>
      </c>
      <c r="L48" s="41">
        <f t="shared" si="2"/>
        <v>-5564976</v>
      </c>
      <c r="M48" s="41">
        <f t="shared" si="2"/>
        <v>-7421730</v>
      </c>
      <c r="N48" s="41">
        <f t="shared" si="2"/>
        <v>-19017285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-22328596</v>
      </c>
      <c r="X48" s="41">
        <f t="shared" si="2"/>
        <v>4143837</v>
      </c>
      <c r="Y48" s="41">
        <f t="shared" si="2"/>
        <v>-26472433</v>
      </c>
      <c r="Z48" s="42">
        <f>+IF(X48&lt;&gt;0,+(Y48/X48)*100,0)</f>
        <v>-638.83866571006536</v>
      </c>
      <c r="AA48" s="39">
        <f>+AA32-AA47</f>
        <v>8287224</v>
      </c>
    </row>
    <row r="49" spans="1:27" x14ac:dyDescent="0.25">
      <c r="A49" s="43" t="s">
        <v>74</v>
      </c>
      <c r="B49" s="15" t="s">
        <v>32</v>
      </c>
      <c r="C49" s="20">
        <v>33124600</v>
      </c>
      <c r="D49" s="20"/>
      <c r="E49" s="21">
        <v>34730100</v>
      </c>
      <c r="F49" s="22">
        <v>34618100</v>
      </c>
      <c r="G49" s="22">
        <v>2597031</v>
      </c>
      <c r="H49" s="22">
        <v>1156313</v>
      </c>
      <c r="I49" s="22">
        <v>2482610</v>
      </c>
      <c r="J49" s="22">
        <v>6235954</v>
      </c>
      <c r="K49" s="22">
        <v>4012724</v>
      </c>
      <c r="L49" s="22">
        <v>3663472</v>
      </c>
      <c r="M49" s="22">
        <v>3989997</v>
      </c>
      <c r="N49" s="22">
        <v>11666193</v>
      </c>
      <c r="O49" s="22"/>
      <c r="P49" s="22"/>
      <c r="Q49" s="22"/>
      <c r="R49" s="22"/>
      <c r="S49" s="22"/>
      <c r="T49" s="22"/>
      <c r="U49" s="22"/>
      <c r="V49" s="22"/>
      <c r="W49" s="22">
        <v>17902147</v>
      </c>
      <c r="X49" s="22">
        <v>17309046</v>
      </c>
      <c r="Y49" s="22">
        <v>593101</v>
      </c>
      <c r="Z49" s="23">
        <v>3.4265377768364589</v>
      </c>
      <c r="AA49" s="20">
        <v>34618100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2483983</v>
      </c>
      <c r="D51" s="48">
        <f t="shared" si="3"/>
        <v>0</v>
      </c>
      <c r="E51" s="49">
        <f t="shared" si="3"/>
        <v>34282845</v>
      </c>
      <c r="F51" s="50">
        <f t="shared" si="3"/>
        <v>42905324</v>
      </c>
      <c r="G51" s="50">
        <f t="shared" si="3"/>
        <v>654870</v>
      </c>
      <c r="H51" s="50">
        <f t="shared" si="3"/>
        <v>4921936</v>
      </c>
      <c r="I51" s="50">
        <f t="shared" si="3"/>
        <v>-2652163</v>
      </c>
      <c r="J51" s="50">
        <f t="shared" si="3"/>
        <v>2924643</v>
      </c>
      <c r="K51" s="50">
        <f t="shared" si="3"/>
        <v>-2017855</v>
      </c>
      <c r="L51" s="50">
        <f t="shared" si="3"/>
        <v>-1901504</v>
      </c>
      <c r="M51" s="50">
        <f t="shared" si="3"/>
        <v>-3431733</v>
      </c>
      <c r="N51" s="50">
        <f t="shared" si="3"/>
        <v>-7351092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-4426449</v>
      </c>
      <c r="X51" s="50">
        <f t="shared" si="3"/>
        <v>21452883</v>
      </c>
      <c r="Y51" s="50">
        <f t="shared" si="3"/>
        <v>-25879332</v>
      </c>
      <c r="Z51" s="51">
        <f>+IF(X51&lt;&gt;0,+(Y51/X51)*100,0)</f>
        <v>-120.63335263610024</v>
      </c>
      <c r="AA51" s="48">
        <f>SUM(AA48:AA50)</f>
        <v>42905324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2483983</v>
      </c>
      <c r="D53" s="54">
        <f>+D51-D52</f>
        <v>0</v>
      </c>
      <c r="E53" s="55">
        <f t="shared" si="4"/>
        <v>34282845</v>
      </c>
      <c r="F53" s="56">
        <f t="shared" si="4"/>
        <v>42905324</v>
      </c>
      <c r="G53" s="56">
        <f t="shared" si="4"/>
        <v>654870</v>
      </c>
      <c r="H53" s="56">
        <f t="shared" si="4"/>
        <v>4921936</v>
      </c>
      <c r="I53" s="56">
        <f t="shared" si="4"/>
        <v>-2652163</v>
      </c>
      <c r="J53" s="56">
        <f t="shared" si="4"/>
        <v>2924643</v>
      </c>
      <c r="K53" s="56">
        <f t="shared" si="4"/>
        <v>-2017855</v>
      </c>
      <c r="L53" s="56">
        <f t="shared" si="4"/>
        <v>-1901504</v>
      </c>
      <c r="M53" s="56">
        <f t="shared" si="4"/>
        <v>-3431733</v>
      </c>
      <c r="N53" s="56">
        <f t="shared" si="4"/>
        <v>-7351092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-4426449</v>
      </c>
      <c r="X53" s="56">
        <f t="shared" si="4"/>
        <v>21452883</v>
      </c>
      <c r="Y53" s="56">
        <f t="shared" si="4"/>
        <v>-25879332</v>
      </c>
      <c r="Z53" s="57">
        <f>+IF(X53&lt;&gt;0,+(Y53/X53)*100,0)</f>
        <v>-120.63335263610024</v>
      </c>
      <c r="AA53" s="54">
        <f>+AA51-AA52</f>
        <v>42905324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2483983</v>
      </c>
      <c r="D56" s="48">
        <f>SUM(D53:D55)</f>
        <v>0</v>
      </c>
      <c r="E56" s="49">
        <f t="shared" si="5"/>
        <v>34282845</v>
      </c>
      <c r="F56" s="50">
        <f t="shared" si="5"/>
        <v>42905324</v>
      </c>
      <c r="G56" s="50">
        <f t="shared" si="5"/>
        <v>654870</v>
      </c>
      <c r="H56" s="50">
        <f t="shared" si="5"/>
        <v>4921936</v>
      </c>
      <c r="I56" s="50">
        <f t="shared" si="5"/>
        <v>-2652163</v>
      </c>
      <c r="J56" s="50">
        <f t="shared" si="5"/>
        <v>2924643</v>
      </c>
      <c r="K56" s="50">
        <f t="shared" si="5"/>
        <v>-2017855</v>
      </c>
      <c r="L56" s="50">
        <f t="shared" si="5"/>
        <v>-1901504</v>
      </c>
      <c r="M56" s="50">
        <f t="shared" si="5"/>
        <v>-3431733</v>
      </c>
      <c r="N56" s="50">
        <f t="shared" si="5"/>
        <v>-7351092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-4426449</v>
      </c>
      <c r="X56" s="50">
        <f t="shared" si="5"/>
        <v>21452883</v>
      </c>
      <c r="Y56" s="50">
        <f t="shared" si="5"/>
        <v>-25879332</v>
      </c>
      <c r="Z56" s="51">
        <f>+IF(X56&lt;&gt;0,+(Y56/X56)*100,0)</f>
        <v>-120.63335263610024</v>
      </c>
      <c r="AA56" s="48">
        <f>SUM(AA53:AA55)</f>
        <v>42905324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2483983</v>
      </c>
      <c r="D59" s="65">
        <f>SUM(D56:D58)</f>
        <v>0</v>
      </c>
      <c r="E59" s="66">
        <f t="shared" si="6"/>
        <v>34282845</v>
      </c>
      <c r="F59" s="67">
        <f t="shared" si="6"/>
        <v>42905324</v>
      </c>
      <c r="G59" s="67">
        <f t="shared" si="6"/>
        <v>654870</v>
      </c>
      <c r="H59" s="67">
        <f t="shared" si="6"/>
        <v>4921936</v>
      </c>
      <c r="I59" s="67">
        <f t="shared" si="6"/>
        <v>-2652163</v>
      </c>
      <c r="J59" s="67">
        <f t="shared" si="6"/>
        <v>2924643</v>
      </c>
      <c r="K59" s="67">
        <f t="shared" si="6"/>
        <v>-2017855</v>
      </c>
      <c r="L59" s="67">
        <f t="shared" si="6"/>
        <v>-1901504</v>
      </c>
      <c r="M59" s="67">
        <f t="shared" si="6"/>
        <v>-3431733</v>
      </c>
      <c r="N59" s="67">
        <f t="shared" si="6"/>
        <v>-7351092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-4426449</v>
      </c>
      <c r="X59" s="67">
        <f t="shared" si="6"/>
        <v>21452883</v>
      </c>
      <c r="Y59" s="67">
        <f t="shared" si="6"/>
        <v>-25879332</v>
      </c>
      <c r="Z59" s="68">
        <f>+IF(X59&lt;&gt;0,+(Y59/X59)*100,0)</f>
        <v>-120.63335263610024</v>
      </c>
      <c r="AA59" s="65">
        <f>SUM(AA56:AA58)</f>
        <v>42905324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15716824</v>
      </c>
      <c r="D8" s="20"/>
      <c r="E8" s="21">
        <v>17535559</v>
      </c>
      <c r="F8" s="22">
        <v>17535559</v>
      </c>
      <c r="G8" s="22">
        <v>1461296</v>
      </c>
      <c r="H8" s="22">
        <v>-17426</v>
      </c>
      <c r="I8" s="22">
        <v>1383784</v>
      </c>
      <c r="J8" s="22">
        <v>2827654</v>
      </c>
      <c r="K8" s="22">
        <v>1398783</v>
      </c>
      <c r="L8" s="22">
        <v>2777201</v>
      </c>
      <c r="M8" s="22">
        <v>1388283</v>
      </c>
      <c r="N8" s="22">
        <v>5564267</v>
      </c>
      <c r="O8" s="22"/>
      <c r="P8" s="22"/>
      <c r="Q8" s="22"/>
      <c r="R8" s="22"/>
      <c r="S8" s="22"/>
      <c r="T8" s="22"/>
      <c r="U8" s="22"/>
      <c r="V8" s="22"/>
      <c r="W8" s="22">
        <v>8391921</v>
      </c>
      <c r="X8" s="22">
        <v>8767776</v>
      </c>
      <c r="Y8" s="22">
        <v>-375855</v>
      </c>
      <c r="Z8" s="23">
        <v>-4.2867769432065783</v>
      </c>
      <c r="AA8" s="20">
        <v>17535559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1604610</v>
      </c>
      <c r="D13" s="20"/>
      <c r="E13" s="21">
        <v>1978263</v>
      </c>
      <c r="F13" s="22">
        <v>1978263</v>
      </c>
      <c r="G13" s="22">
        <v>164855</v>
      </c>
      <c r="H13" s="22">
        <v>104106</v>
      </c>
      <c r="I13" s="22">
        <v>281970</v>
      </c>
      <c r="J13" s="22">
        <v>550931</v>
      </c>
      <c r="K13" s="22">
        <v>296601</v>
      </c>
      <c r="L13" s="22">
        <v>633779</v>
      </c>
      <c r="M13" s="22">
        <v>335546</v>
      </c>
      <c r="N13" s="22">
        <v>1265926</v>
      </c>
      <c r="O13" s="22"/>
      <c r="P13" s="22"/>
      <c r="Q13" s="22"/>
      <c r="R13" s="22"/>
      <c r="S13" s="22"/>
      <c r="T13" s="22"/>
      <c r="U13" s="22"/>
      <c r="V13" s="22"/>
      <c r="W13" s="22">
        <v>1816857</v>
      </c>
      <c r="X13" s="22">
        <v>989130</v>
      </c>
      <c r="Y13" s="22">
        <v>827727</v>
      </c>
      <c r="Z13" s="23">
        <v>83.682326893330512</v>
      </c>
      <c r="AA13" s="20">
        <v>1978263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23854</v>
      </c>
      <c r="F25" s="22">
        <v>23854</v>
      </c>
      <c r="G25" s="22">
        <v>1988</v>
      </c>
      <c r="H25" s="22">
        <v>-1988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11928</v>
      </c>
      <c r="Y25" s="22">
        <v>-11928</v>
      </c>
      <c r="Z25" s="23">
        <v>-100</v>
      </c>
      <c r="AA25" s="20">
        <v>23854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17321434</v>
      </c>
      <c r="D32" s="29">
        <f t="shared" ref="D32:Y32" si="0">SUM(D6:D31)</f>
        <v>0</v>
      </c>
      <c r="E32" s="30">
        <f t="shared" si="0"/>
        <v>19537676</v>
      </c>
      <c r="F32" s="31">
        <f t="shared" si="0"/>
        <v>19537676</v>
      </c>
      <c r="G32" s="31">
        <f t="shared" si="0"/>
        <v>1628139</v>
      </c>
      <c r="H32" s="31">
        <f t="shared" si="0"/>
        <v>84692</v>
      </c>
      <c r="I32" s="31">
        <f t="shared" si="0"/>
        <v>1665754</v>
      </c>
      <c r="J32" s="31">
        <f t="shared" si="0"/>
        <v>3378585</v>
      </c>
      <c r="K32" s="31">
        <f t="shared" si="0"/>
        <v>1695384</v>
      </c>
      <c r="L32" s="31">
        <f t="shared" si="0"/>
        <v>3410980</v>
      </c>
      <c r="M32" s="31">
        <f t="shared" si="0"/>
        <v>1723829</v>
      </c>
      <c r="N32" s="31">
        <f t="shared" si="0"/>
        <v>6830193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10208778</v>
      </c>
      <c r="X32" s="31">
        <f t="shared" si="0"/>
        <v>9768834</v>
      </c>
      <c r="Y32" s="31">
        <f t="shared" si="0"/>
        <v>439944</v>
      </c>
      <c r="Z32" s="32">
        <f>+IF(X32&lt;&gt;0,+(Y32/X32)*100,0)</f>
        <v>4.5035466873528618</v>
      </c>
      <c r="AA32" s="29">
        <f>SUM(AA6:AA31)</f>
        <v>19537676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4944027</v>
      </c>
      <c r="D34" s="20"/>
      <c r="E34" s="21">
        <v>4974172</v>
      </c>
      <c r="F34" s="22">
        <v>4974172</v>
      </c>
      <c r="G34" s="22">
        <v>414517</v>
      </c>
      <c r="H34" s="22">
        <v>5001</v>
      </c>
      <c r="I34" s="22">
        <v>1375293</v>
      </c>
      <c r="J34" s="22">
        <v>1794811</v>
      </c>
      <c r="K34" s="22">
        <v>511399</v>
      </c>
      <c r="L34" s="22">
        <v>455308</v>
      </c>
      <c r="M34" s="22">
        <v>463268</v>
      </c>
      <c r="N34" s="22">
        <v>1429975</v>
      </c>
      <c r="O34" s="22"/>
      <c r="P34" s="22"/>
      <c r="Q34" s="22"/>
      <c r="R34" s="22"/>
      <c r="S34" s="22"/>
      <c r="T34" s="22"/>
      <c r="U34" s="22"/>
      <c r="V34" s="22"/>
      <c r="W34" s="22">
        <v>3224786</v>
      </c>
      <c r="X34" s="22">
        <v>2487102</v>
      </c>
      <c r="Y34" s="22">
        <v>737684</v>
      </c>
      <c r="Z34" s="23">
        <v>29.660383852371154</v>
      </c>
      <c r="AA34" s="20">
        <v>4974172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270035</v>
      </c>
      <c r="D37" s="20"/>
      <c r="E37" s="21">
        <v>356409</v>
      </c>
      <c r="F37" s="22">
        <v>356409</v>
      </c>
      <c r="G37" s="22">
        <v>56613</v>
      </c>
      <c r="H37" s="22">
        <v>1762</v>
      </c>
      <c r="I37" s="22">
        <v>32834</v>
      </c>
      <c r="J37" s="22">
        <v>91209</v>
      </c>
      <c r="K37" s="22">
        <v>20725</v>
      </c>
      <c r="L37" s="22">
        <v>50740</v>
      </c>
      <c r="M37" s="22">
        <v>12484</v>
      </c>
      <c r="N37" s="22">
        <v>83949</v>
      </c>
      <c r="O37" s="22"/>
      <c r="P37" s="22"/>
      <c r="Q37" s="22"/>
      <c r="R37" s="22"/>
      <c r="S37" s="22"/>
      <c r="T37" s="22"/>
      <c r="U37" s="22"/>
      <c r="V37" s="22"/>
      <c r="W37" s="22">
        <v>175158</v>
      </c>
      <c r="X37" s="22">
        <v>178206</v>
      </c>
      <c r="Y37" s="22">
        <v>-3048</v>
      </c>
      <c r="Z37" s="23">
        <v>-1.7103801218814181</v>
      </c>
      <c r="AA37" s="20">
        <v>356409</v>
      </c>
    </row>
    <row r="38" spans="1:27" x14ac:dyDescent="0.25">
      <c r="A38" s="19" t="s">
        <v>64</v>
      </c>
      <c r="B38" s="15" t="s">
        <v>32</v>
      </c>
      <c r="C38" s="20">
        <v>-22154487</v>
      </c>
      <c r="D38" s="20"/>
      <c r="E38" s="21">
        <v>5979451</v>
      </c>
      <c r="F38" s="22">
        <v>5979451</v>
      </c>
      <c r="G38" s="22">
        <v>-13667831</v>
      </c>
      <c r="H38" s="22">
        <v>670750</v>
      </c>
      <c r="I38" s="22">
        <v>19675054</v>
      </c>
      <c r="J38" s="22">
        <v>6677973</v>
      </c>
      <c r="K38" s="22">
        <v>584519</v>
      </c>
      <c r="L38" s="22">
        <v>584519</v>
      </c>
      <c r="M38" s="22">
        <v>584519</v>
      </c>
      <c r="N38" s="22">
        <v>1753557</v>
      </c>
      <c r="O38" s="22"/>
      <c r="P38" s="22"/>
      <c r="Q38" s="22"/>
      <c r="R38" s="22"/>
      <c r="S38" s="22"/>
      <c r="T38" s="22"/>
      <c r="U38" s="22"/>
      <c r="V38" s="22"/>
      <c r="W38" s="22">
        <v>8431530</v>
      </c>
      <c r="X38" s="22">
        <v>2989728</v>
      </c>
      <c r="Y38" s="22">
        <v>5441802</v>
      </c>
      <c r="Z38" s="23">
        <v>182.0166249237389</v>
      </c>
      <c r="AA38" s="20">
        <v>5979451</v>
      </c>
    </row>
    <row r="39" spans="1:27" x14ac:dyDescent="0.25">
      <c r="A39" s="19" t="s">
        <v>65</v>
      </c>
      <c r="B39" s="15" t="s">
        <v>32</v>
      </c>
      <c r="C39" s="20">
        <v>2903997</v>
      </c>
      <c r="D39" s="20"/>
      <c r="E39" s="21">
        <v>2180963</v>
      </c>
      <c r="F39" s="22">
        <v>2180963</v>
      </c>
      <c r="G39" s="22">
        <v>181747</v>
      </c>
      <c r="H39" s="22">
        <v>-181747</v>
      </c>
      <c r="I39" s="22"/>
      <c r="J39" s="22"/>
      <c r="K39" s="22"/>
      <c r="L39" s="22"/>
      <c r="M39" s="22">
        <v>1090483</v>
      </c>
      <c r="N39" s="22">
        <v>1090483</v>
      </c>
      <c r="O39" s="22"/>
      <c r="P39" s="22"/>
      <c r="Q39" s="22"/>
      <c r="R39" s="22"/>
      <c r="S39" s="22"/>
      <c r="T39" s="22"/>
      <c r="U39" s="22"/>
      <c r="V39" s="22"/>
      <c r="W39" s="22">
        <v>1090483</v>
      </c>
      <c r="X39" s="22">
        <v>1090482</v>
      </c>
      <c r="Y39" s="22">
        <v>1</v>
      </c>
      <c r="Z39" s="23"/>
      <c r="AA39" s="20">
        <v>2180963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240577</v>
      </c>
      <c r="D41" s="20"/>
      <c r="E41" s="21">
        <v>3874428</v>
      </c>
      <c r="F41" s="22">
        <v>3874428</v>
      </c>
      <c r="G41" s="22">
        <v>319200</v>
      </c>
      <c r="H41" s="22">
        <v>-226047</v>
      </c>
      <c r="I41" s="22">
        <v>53148</v>
      </c>
      <c r="J41" s="22">
        <v>146301</v>
      </c>
      <c r="K41" s="22">
        <v>936936</v>
      </c>
      <c r="L41" s="22">
        <v>40622</v>
      </c>
      <c r="M41" s="22">
        <v>18389</v>
      </c>
      <c r="N41" s="22">
        <v>995947</v>
      </c>
      <c r="O41" s="22"/>
      <c r="P41" s="22"/>
      <c r="Q41" s="22"/>
      <c r="R41" s="22"/>
      <c r="S41" s="22"/>
      <c r="T41" s="22"/>
      <c r="U41" s="22"/>
      <c r="V41" s="22"/>
      <c r="W41" s="22">
        <v>1142248</v>
      </c>
      <c r="X41" s="22">
        <v>1937208</v>
      </c>
      <c r="Y41" s="22">
        <v>-794960</v>
      </c>
      <c r="Z41" s="23">
        <v>-41.036378127697184</v>
      </c>
      <c r="AA41" s="20">
        <v>3874428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1034773</v>
      </c>
      <c r="F43" s="22">
        <v>1034773</v>
      </c>
      <c r="G43" s="22">
        <v>86231</v>
      </c>
      <c r="H43" s="22">
        <v>-86231</v>
      </c>
      <c r="I43" s="22"/>
      <c r="J43" s="22"/>
      <c r="K43" s="22"/>
      <c r="L43" s="22">
        <v>1135</v>
      </c>
      <c r="M43" s="22">
        <v>6086</v>
      </c>
      <c r="N43" s="22">
        <v>7221</v>
      </c>
      <c r="O43" s="22"/>
      <c r="P43" s="22"/>
      <c r="Q43" s="22"/>
      <c r="R43" s="22"/>
      <c r="S43" s="22"/>
      <c r="T43" s="22"/>
      <c r="U43" s="22"/>
      <c r="V43" s="22"/>
      <c r="W43" s="22">
        <v>7221</v>
      </c>
      <c r="X43" s="22">
        <v>517386</v>
      </c>
      <c r="Y43" s="22">
        <v>-510165</v>
      </c>
      <c r="Z43" s="23">
        <v>-98.604330229267902</v>
      </c>
      <c r="AA43" s="20">
        <v>1034773</v>
      </c>
    </row>
    <row r="44" spans="1:27" x14ac:dyDescent="0.25">
      <c r="A44" s="19" t="s">
        <v>69</v>
      </c>
      <c r="B44" s="15" t="s">
        <v>32</v>
      </c>
      <c r="C44" s="20">
        <v>1083734</v>
      </c>
      <c r="D44" s="20"/>
      <c r="E44" s="21">
        <v>1149762</v>
      </c>
      <c r="F44" s="22">
        <v>1149762</v>
      </c>
      <c r="G44" s="22">
        <v>101583</v>
      </c>
      <c r="H44" s="22">
        <v>-19423</v>
      </c>
      <c r="I44" s="22">
        <v>161714</v>
      </c>
      <c r="J44" s="22">
        <v>243874</v>
      </c>
      <c r="K44" s="22">
        <v>190061</v>
      </c>
      <c r="L44" s="22">
        <v>235351</v>
      </c>
      <c r="M44" s="22">
        <v>76871</v>
      </c>
      <c r="N44" s="22">
        <v>502283</v>
      </c>
      <c r="O44" s="22"/>
      <c r="P44" s="22"/>
      <c r="Q44" s="22"/>
      <c r="R44" s="22"/>
      <c r="S44" s="22"/>
      <c r="T44" s="22"/>
      <c r="U44" s="22"/>
      <c r="V44" s="22"/>
      <c r="W44" s="22">
        <v>746157</v>
      </c>
      <c r="X44" s="22">
        <v>574878</v>
      </c>
      <c r="Y44" s="22">
        <v>171279</v>
      </c>
      <c r="Z44" s="23">
        <v>29.793973677893398</v>
      </c>
      <c r="AA44" s="20">
        <v>1149762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-12712117</v>
      </c>
      <c r="D47" s="29">
        <f t="shared" ref="D47:Y47" si="1">SUM(D34:D46)</f>
        <v>0</v>
      </c>
      <c r="E47" s="30">
        <f t="shared" si="1"/>
        <v>19549958</v>
      </c>
      <c r="F47" s="31">
        <f t="shared" si="1"/>
        <v>19549958</v>
      </c>
      <c r="G47" s="31">
        <f t="shared" si="1"/>
        <v>-12507940</v>
      </c>
      <c r="H47" s="31">
        <f t="shared" si="1"/>
        <v>164065</v>
      </c>
      <c r="I47" s="31">
        <f t="shared" si="1"/>
        <v>21298043</v>
      </c>
      <c r="J47" s="31">
        <f t="shared" si="1"/>
        <v>8954168</v>
      </c>
      <c r="K47" s="31">
        <f t="shared" si="1"/>
        <v>2243640</v>
      </c>
      <c r="L47" s="31">
        <f t="shared" si="1"/>
        <v>1367675</v>
      </c>
      <c r="M47" s="31">
        <f t="shared" si="1"/>
        <v>2252100</v>
      </c>
      <c r="N47" s="31">
        <f t="shared" si="1"/>
        <v>5863415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14817583</v>
      </c>
      <c r="X47" s="31">
        <f t="shared" si="1"/>
        <v>9774990</v>
      </c>
      <c r="Y47" s="31">
        <f t="shared" si="1"/>
        <v>5042593</v>
      </c>
      <c r="Z47" s="32">
        <f>+IF(X47&lt;&gt;0,+(Y47/X47)*100,0)</f>
        <v>51.586681930109393</v>
      </c>
      <c r="AA47" s="29">
        <f>SUM(AA34:AA46)</f>
        <v>19549958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30033551</v>
      </c>
      <c r="D48" s="39">
        <f t="shared" si="2"/>
        <v>0</v>
      </c>
      <c r="E48" s="40">
        <f t="shared" si="2"/>
        <v>-12282</v>
      </c>
      <c r="F48" s="41">
        <f t="shared" si="2"/>
        <v>-12282</v>
      </c>
      <c r="G48" s="41">
        <f t="shared" si="2"/>
        <v>14136079</v>
      </c>
      <c r="H48" s="41">
        <f t="shared" si="2"/>
        <v>-79373</v>
      </c>
      <c r="I48" s="41">
        <f t="shared" si="2"/>
        <v>-19632289</v>
      </c>
      <c r="J48" s="41">
        <f t="shared" si="2"/>
        <v>-5575583</v>
      </c>
      <c r="K48" s="41">
        <f t="shared" si="2"/>
        <v>-548256</v>
      </c>
      <c r="L48" s="41">
        <f t="shared" si="2"/>
        <v>2043305</v>
      </c>
      <c r="M48" s="41">
        <f t="shared" si="2"/>
        <v>-528271</v>
      </c>
      <c r="N48" s="41">
        <f t="shared" si="2"/>
        <v>966778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-4608805</v>
      </c>
      <c r="X48" s="41">
        <f t="shared" si="2"/>
        <v>-6156</v>
      </c>
      <c r="Y48" s="41">
        <f t="shared" si="2"/>
        <v>-4602649</v>
      </c>
      <c r="Z48" s="42">
        <f>+IF(X48&lt;&gt;0,+(Y48/X48)*100,0)</f>
        <v>74766.877842755042</v>
      </c>
      <c r="AA48" s="39">
        <f>+AA32-AA47</f>
        <v>-12282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44325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30077876</v>
      </c>
      <c r="D51" s="48">
        <f t="shared" si="3"/>
        <v>0</v>
      </c>
      <c r="E51" s="49">
        <f t="shared" si="3"/>
        <v>-12282</v>
      </c>
      <c r="F51" s="50">
        <f t="shared" si="3"/>
        <v>-12282</v>
      </c>
      <c r="G51" s="50">
        <f t="shared" si="3"/>
        <v>14136079</v>
      </c>
      <c r="H51" s="50">
        <f t="shared" si="3"/>
        <v>-79373</v>
      </c>
      <c r="I51" s="50">
        <f t="shared" si="3"/>
        <v>-19632289</v>
      </c>
      <c r="J51" s="50">
        <f t="shared" si="3"/>
        <v>-5575583</v>
      </c>
      <c r="K51" s="50">
        <f t="shared" si="3"/>
        <v>-548256</v>
      </c>
      <c r="L51" s="50">
        <f t="shared" si="3"/>
        <v>2043305</v>
      </c>
      <c r="M51" s="50">
        <f t="shared" si="3"/>
        <v>-528271</v>
      </c>
      <c r="N51" s="50">
        <f t="shared" si="3"/>
        <v>966778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-4608805</v>
      </c>
      <c r="X51" s="50">
        <f t="shared" si="3"/>
        <v>-6156</v>
      </c>
      <c r="Y51" s="50">
        <f t="shared" si="3"/>
        <v>-4602649</v>
      </c>
      <c r="Z51" s="51">
        <f>+IF(X51&lt;&gt;0,+(Y51/X51)*100,0)</f>
        <v>74766.877842755042</v>
      </c>
      <c r="AA51" s="48">
        <f>SUM(AA48:AA50)</f>
        <v>-12282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30077876</v>
      </c>
      <c r="D53" s="54">
        <f>+D51-D52</f>
        <v>0</v>
      </c>
      <c r="E53" s="55">
        <f t="shared" si="4"/>
        <v>-12282</v>
      </c>
      <c r="F53" s="56">
        <f t="shared" si="4"/>
        <v>-12282</v>
      </c>
      <c r="G53" s="56">
        <f t="shared" si="4"/>
        <v>14136079</v>
      </c>
      <c r="H53" s="56">
        <f t="shared" si="4"/>
        <v>-79373</v>
      </c>
      <c r="I53" s="56">
        <f t="shared" si="4"/>
        <v>-19632289</v>
      </c>
      <c r="J53" s="56">
        <f t="shared" si="4"/>
        <v>-5575583</v>
      </c>
      <c r="K53" s="56">
        <f t="shared" si="4"/>
        <v>-548256</v>
      </c>
      <c r="L53" s="56">
        <f t="shared" si="4"/>
        <v>2043305</v>
      </c>
      <c r="M53" s="56">
        <f t="shared" si="4"/>
        <v>-528271</v>
      </c>
      <c r="N53" s="56">
        <f t="shared" si="4"/>
        <v>966778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-4608805</v>
      </c>
      <c r="X53" s="56">
        <f t="shared" si="4"/>
        <v>-6156</v>
      </c>
      <c r="Y53" s="56">
        <f t="shared" si="4"/>
        <v>-4602649</v>
      </c>
      <c r="Z53" s="57">
        <f>+IF(X53&lt;&gt;0,+(Y53/X53)*100,0)</f>
        <v>74766.877842755042</v>
      </c>
      <c r="AA53" s="54">
        <f>+AA51-AA52</f>
        <v>-12282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30077876</v>
      </c>
      <c r="D56" s="48">
        <f>SUM(D53:D55)</f>
        <v>0</v>
      </c>
      <c r="E56" s="49">
        <f t="shared" si="5"/>
        <v>-12282</v>
      </c>
      <c r="F56" s="50">
        <f t="shared" si="5"/>
        <v>-12282</v>
      </c>
      <c r="G56" s="50">
        <f t="shared" si="5"/>
        <v>14136079</v>
      </c>
      <c r="H56" s="50">
        <f t="shared" si="5"/>
        <v>-79373</v>
      </c>
      <c r="I56" s="50">
        <f t="shared" si="5"/>
        <v>-19632289</v>
      </c>
      <c r="J56" s="50">
        <f t="shared" si="5"/>
        <v>-5575583</v>
      </c>
      <c r="K56" s="50">
        <f t="shared" si="5"/>
        <v>-548256</v>
      </c>
      <c r="L56" s="50">
        <f t="shared" si="5"/>
        <v>2043305</v>
      </c>
      <c r="M56" s="50">
        <f t="shared" si="5"/>
        <v>-528271</v>
      </c>
      <c r="N56" s="50">
        <f t="shared" si="5"/>
        <v>966778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-4608805</v>
      </c>
      <c r="X56" s="50">
        <f t="shared" si="5"/>
        <v>-6156</v>
      </c>
      <c r="Y56" s="50">
        <f t="shared" si="5"/>
        <v>-4602649</v>
      </c>
      <c r="Z56" s="51">
        <f>+IF(X56&lt;&gt;0,+(Y56/X56)*100,0)</f>
        <v>74766.877842755042</v>
      </c>
      <c r="AA56" s="48">
        <f>SUM(AA53:AA55)</f>
        <v>-12282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30077876</v>
      </c>
      <c r="D59" s="65">
        <f>SUM(D56:D58)</f>
        <v>0</v>
      </c>
      <c r="E59" s="66">
        <f t="shared" si="6"/>
        <v>-12282</v>
      </c>
      <c r="F59" s="67">
        <f t="shared" si="6"/>
        <v>-12282</v>
      </c>
      <c r="G59" s="67">
        <f t="shared" si="6"/>
        <v>14136079</v>
      </c>
      <c r="H59" s="67">
        <f t="shared" si="6"/>
        <v>-79373</v>
      </c>
      <c r="I59" s="67">
        <f t="shared" si="6"/>
        <v>-19632289</v>
      </c>
      <c r="J59" s="67">
        <f t="shared" si="6"/>
        <v>-5575583</v>
      </c>
      <c r="K59" s="67">
        <f t="shared" si="6"/>
        <v>-548256</v>
      </c>
      <c r="L59" s="67">
        <f t="shared" si="6"/>
        <v>2043305</v>
      </c>
      <c r="M59" s="67">
        <f t="shared" si="6"/>
        <v>-528271</v>
      </c>
      <c r="N59" s="67">
        <f t="shared" si="6"/>
        <v>966778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-4608805</v>
      </c>
      <c r="X59" s="67">
        <f t="shared" si="6"/>
        <v>-6156</v>
      </c>
      <c r="Y59" s="67">
        <f t="shared" si="6"/>
        <v>-4602649</v>
      </c>
      <c r="Z59" s="68">
        <f>+IF(X59&lt;&gt;0,+(Y59/X59)*100,0)</f>
        <v>74766.877842755042</v>
      </c>
      <c r="AA59" s="65">
        <f>SUM(AA56:AA58)</f>
        <v>-12282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-1</v>
      </c>
      <c r="F8" s="22">
        <v>-1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</v>
      </c>
      <c r="Y8" s="22">
        <v>1</v>
      </c>
      <c r="Z8" s="23">
        <v>-100</v>
      </c>
      <c r="AA8" s="20">
        <v>-1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-1</v>
      </c>
      <c r="F32" s="31">
        <f t="shared" si="0"/>
        <v>-1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-1</v>
      </c>
      <c r="Y32" s="31">
        <f t="shared" si="0"/>
        <v>1</v>
      </c>
      <c r="Z32" s="32">
        <f>+IF(X32&lt;&gt;0,+(Y32/X32)*100,0)</f>
        <v>-100</v>
      </c>
      <c r="AA32" s="29">
        <f>SUM(AA6:AA31)</f>
        <v>-1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</v>
      </c>
      <c r="F48" s="41">
        <f t="shared" si="2"/>
        <v>-1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</v>
      </c>
      <c r="Y48" s="41">
        <f t="shared" si="2"/>
        <v>1</v>
      </c>
      <c r="Z48" s="42">
        <f>+IF(X48&lt;&gt;0,+(Y48/X48)*100,0)</f>
        <v>-100</v>
      </c>
      <c r="AA48" s="39">
        <f>+AA32-AA47</f>
        <v>-1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</v>
      </c>
      <c r="F51" s="50">
        <f t="shared" si="3"/>
        <v>-1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</v>
      </c>
      <c r="Y51" s="50">
        <f t="shared" si="3"/>
        <v>1</v>
      </c>
      <c r="Z51" s="51">
        <f>+IF(X51&lt;&gt;0,+(Y51/X51)*100,0)</f>
        <v>-100</v>
      </c>
      <c r="AA51" s="48">
        <f>SUM(AA48:AA50)</f>
        <v>-1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</v>
      </c>
      <c r="F53" s="56">
        <f t="shared" si="4"/>
        <v>-1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</v>
      </c>
      <c r="Y53" s="56">
        <f t="shared" si="4"/>
        <v>1</v>
      </c>
      <c r="Z53" s="57">
        <f>+IF(X53&lt;&gt;0,+(Y53/X53)*100,0)</f>
        <v>-100</v>
      </c>
      <c r="AA53" s="54">
        <f>+AA51-AA52</f>
        <v>-1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</v>
      </c>
      <c r="F56" s="50">
        <f t="shared" si="5"/>
        <v>-1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</v>
      </c>
      <c r="Y56" s="50">
        <f t="shared" si="5"/>
        <v>1</v>
      </c>
      <c r="Z56" s="51">
        <f>+IF(X56&lt;&gt;0,+(Y56/X56)*100,0)</f>
        <v>-100</v>
      </c>
      <c r="AA56" s="48">
        <f>SUM(AA53:AA55)</f>
        <v>-1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</v>
      </c>
      <c r="F59" s="67">
        <f t="shared" si="6"/>
        <v>-1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</v>
      </c>
      <c r="Y59" s="67">
        <f t="shared" si="6"/>
        <v>1</v>
      </c>
      <c r="Z59" s="68">
        <f>+IF(X59&lt;&gt;0,+(Y59/X59)*100,0)</f>
        <v>-100</v>
      </c>
      <c r="AA59" s="65">
        <f>SUM(AA56:AA58)</f>
        <v>-1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17505</v>
      </c>
      <c r="D10" s="20"/>
      <c r="E10" s="21">
        <v>67122</v>
      </c>
      <c r="F10" s="22">
        <v>67122</v>
      </c>
      <c r="G10" s="22">
        <v>1345</v>
      </c>
      <c r="H10" s="22">
        <v>1165</v>
      </c>
      <c r="I10" s="22">
        <v>1463</v>
      </c>
      <c r="J10" s="22">
        <v>3973</v>
      </c>
      <c r="K10" s="22">
        <v>1635</v>
      </c>
      <c r="L10" s="22">
        <v>1503</v>
      </c>
      <c r="M10" s="22">
        <v>96</v>
      </c>
      <c r="N10" s="22">
        <v>3234</v>
      </c>
      <c r="O10" s="22"/>
      <c r="P10" s="22"/>
      <c r="Q10" s="22"/>
      <c r="R10" s="22"/>
      <c r="S10" s="22"/>
      <c r="T10" s="22"/>
      <c r="U10" s="22"/>
      <c r="V10" s="22"/>
      <c r="W10" s="22">
        <v>7207</v>
      </c>
      <c r="X10" s="22">
        <v>33564</v>
      </c>
      <c r="Y10" s="22">
        <v>-26357</v>
      </c>
      <c r="Z10" s="23">
        <v>-78.527589083541898</v>
      </c>
      <c r="AA10" s="20">
        <v>67122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17505</v>
      </c>
      <c r="D32" s="29">
        <f t="shared" ref="D32:Y32" si="0">SUM(D6:D31)</f>
        <v>0</v>
      </c>
      <c r="E32" s="30">
        <f t="shared" si="0"/>
        <v>67122</v>
      </c>
      <c r="F32" s="31">
        <f t="shared" si="0"/>
        <v>67122</v>
      </c>
      <c r="G32" s="31">
        <f t="shared" si="0"/>
        <v>1345</v>
      </c>
      <c r="H32" s="31">
        <f t="shared" si="0"/>
        <v>1165</v>
      </c>
      <c r="I32" s="31">
        <f t="shared" si="0"/>
        <v>1463</v>
      </c>
      <c r="J32" s="31">
        <f t="shared" si="0"/>
        <v>3973</v>
      </c>
      <c r="K32" s="31">
        <f t="shared" si="0"/>
        <v>1635</v>
      </c>
      <c r="L32" s="31">
        <f t="shared" si="0"/>
        <v>1503</v>
      </c>
      <c r="M32" s="31">
        <f t="shared" si="0"/>
        <v>96</v>
      </c>
      <c r="N32" s="31">
        <f t="shared" si="0"/>
        <v>3234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7207</v>
      </c>
      <c r="X32" s="31">
        <f t="shared" si="0"/>
        <v>33564</v>
      </c>
      <c r="Y32" s="31">
        <f t="shared" si="0"/>
        <v>-26357</v>
      </c>
      <c r="Z32" s="32">
        <f>+IF(X32&lt;&gt;0,+(Y32/X32)*100,0)</f>
        <v>-78.527589083541898</v>
      </c>
      <c r="AA32" s="29">
        <f>SUM(AA6:AA31)</f>
        <v>67122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17505</v>
      </c>
      <c r="D48" s="39">
        <f t="shared" si="2"/>
        <v>0</v>
      </c>
      <c r="E48" s="40">
        <f t="shared" si="2"/>
        <v>67122</v>
      </c>
      <c r="F48" s="41">
        <f t="shared" si="2"/>
        <v>67122</v>
      </c>
      <c r="G48" s="41">
        <f t="shared" si="2"/>
        <v>1345</v>
      </c>
      <c r="H48" s="41">
        <f t="shared" si="2"/>
        <v>1165</v>
      </c>
      <c r="I48" s="41">
        <f t="shared" si="2"/>
        <v>1463</v>
      </c>
      <c r="J48" s="41">
        <f t="shared" si="2"/>
        <v>3973</v>
      </c>
      <c r="K48" s="41">
        <f t="shared" si="2"/>
        <v>1635</v>
      </c>
      <c r="L48" s="41">
        <f t="shared" si="2"/>
        <v>1503</v>
      </c>
      <c r="M48" s="41">
        <f t="shared" si="2"/>
        <v>96</v>
      </c>
      <c r="N48" s="41">
        <f t="shared" si="2"/>
        <v>3234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7207</v>
      </c>
      <c r="X48" s="41">
        <f t="shared" si="2"/>
        <v>33564</v>
      </c>
      <c r="Y48" s="41">
        <f t="shared" si="2"/>
        <v>-26357</v>
      </c>
      <c r="Z48" s="42">
        <f>+IF(X48&lt;&gt;0,+(Y48/X48)*100,0)</f>
        <v>-78.527589083541898</v>
      </c>
      <c r="AA48" s="39">
        <f>+AA32-AA47</f>
        <v>67122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17505</v>
      </c>
      <c r="D51" s="48">
        <f t="shared" si="3"/>
        <v>0</v>
      </c>
      <c r="E51" s="49">
        <f t="shared" si="3"/>
        <v>67122</v>
      </c>
      <c r="F51" s="50">
        <f t="shared" si="3"/>
        <v>67122</v>
      </c>
      <c r="G51" s="50">
        <f t="shared" si="3"/>
        <v>1345</v>
      </c>
      <c r="H51" s="50">
        <f t="shared" si="3"/>
        <v>1165</v>
      </c>
      <c r="I51" s="50">
        <f t="shared" si="3"/>
        <v>1463</v>
      </c>
      <c r="J51" s="50">
        <f t="shared" si="3"/>
        <v>3973</v>
      </c>
      <c r="K51" s="50">
        <f t="shared" si="3"/>
        <v>1635</v>
      </c>
      <c r="L51" s="50">
        <f t="shared" si="3"/>
        <v>1503</v>
      </c>
      <c r="M51" s="50">
        <f t="shared" si="3"/>
        <v>96</v>
      </c>
      <c r="N51" s="50">
        <f t="shared" si="3"/>
        <v>3234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7207</v>
      </c>
      <c r="X51" s="50">
        <f t="shared" si="3"/>
        <v>33564</v>
      </c>
      <c r="Y51" s="50">
        <f t="shared" si="3"/>
        <v>-26357</v>
      </c>
      <c r="Z51" s="51">
        <f>+IF(X51&lt;&gt;0,+(Y51/X51)*100,0)</f>
        <v>-78.527589083541898</v>
      </c>
      <c r="AA51" s="48">
        <f>SUM(AA48:AA50)</f>
        <v>67122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17505</v>
      </c>
      <c r="D53" s="54">
        <f>+D51-D52</f>
        <v>0</v>
      </c>
      <c r="E53" s="55">
        <f t="shared" si="4"/>
        <v>67122</v>
      </c>
      <c r="F53" s="56">
        <f t="shared" si="4"/>
        <v>67122</v>
      </c>
      <c r="G53" s="56">
        <f t="shared" si="4"/>
        <v>1345</v>
      </c>
      <c r="H53" s="56">
        <f t="shared" si="4"/>
        <v>1165</v>
      </c>
      <c r="I53" s="56">
        <f t="shared" si="4"/>
        <v>1463</v>
      </c>
      <c r="J53" s="56">
        <f t="shared" si="4"/>
        <v>3973</v>
      </c>
      <c r="K53" s="56">
        <f t="shared" si="4"/>
        <v>1635</v>
      </c>
      <c r="L53" s="56">
        <f t="shared" si="4"/>
        <v>1503</v>
      </c>
      <c r="M53" s="56">
        <f t="shared" si="4"/>
        <v>96</v>
      </c>
      <c r="N53" s="56">
        <f t="shared" si="4"/>
        <v>3234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7207</v>
      </c>
      <c r="X53" s="56">
        <f t="shared" si="4"/>
        <v>33564</v>
      </c>
      <c r="Y53" s="56">
        <f t="shared" si="4"/>
        <v>-26357</v>
      </c>
      <c r="Z53" s="57">
        <f>+IF(X53&lt;&gt;0,+(Y53/X53)*100,0)</f>
        <v>-78.527589083541898</v>
      </c>
      <c r="AA53" s="54">
        <f>+AA51-AA52</f>
        <v>67122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17505</v>
      </c>
      <c r="D56" s="48">
        <f>SUM(D53:D55)</f>
        <v>0</v>
      </c>
      <c r="E56" s="49">
        <f t="shared" si="5"/>
        <v>67122</v>
      </c>
      <c r="F56" s="50">
        <f t="shared" si="5"/>
        <v>67122</v>
      </c>
      <c r="G56" s="50">
        <f t="shared" si="5"/>
        <v>1345</v>
      </c>
      <c r="H56" s="50">
        <f t="shared" si="5"/>
        <v>1165</v>
      </c>
      <c r="I56" s="50">
        <f t="shared" si="5"/>
        <v>1463</v>
      </c>
      <c r="J56" s="50">
        <f t="shared" si="5"/>
        <v>3973</v>
      </c>
      <c r="K56" s="50">
        <f t="shared" si="5"/>
        <v>1635</v>
      </c>
      <c r="L56" s="50">
        <f t="shared" si="5"/>
        <v>1503</v>
      </c>
      <c r="M56" s="50">
        <f t="shared" si="5"/>
        <v>96</v>
      </c>
      <c r="N56" s="50">
        <f t="shared" si="5"/>
        <v>3234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7207</v>
      </c>
      <c r="X56" s="50">
        <f t="shared" si="5"/>
        <v>33564</v>
      </c>
      <c r="Y56" s="50">
        <f t="shared" si="5"/>
        <v>-26357</v>
      </c>
      <c r="Z56" s="51">
        <f>+IF(X56&lt;&gt;0,+(Y56/X56)*100,0)</f>
        <v>-78.527589083541898</v>
      </c>
      <c r="AA56" s="48">
        <f>SUM(AA53:AA55)</f>
        <v>67122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17505</v>
      </c>
      <c r="D59" s="65">
        <f>SUM(D56:D58)</f>
        <v>0</v>
      </c>
      <c r="E59" s="66">
        <f t="shared" si="6"/>
        <v>67122</v>
      </c>
      <c r="F59" s="67">
        <f t="shared" si="6"/>
        <v>67122</v>
      </c>
      <c r="G59" s="67">
        <f t="shared" si="6"/>
        <v>1345</v>
      </c>
      <c r="H59" s="67">
        <f t="shared" si="6"/>
        <v>1165</v>
      </c>
      <c r="I59" s="67">
        <f t="shared" si="6"/>
        <v>1463</v>
      </c>
      <c r="J59" s="67">
        <f t="shared" si="6"/>
        <v>3973</v>
      </c>
      <c r="K59" s="67">
        <f t="shared" si="6"/>
        <v>1635</v>
      </c>
      <c r="L59" s="67">
        <f t="shared" si="6"/>
        <v>1503</v>
      </c>
      <c r="M59" s="67">
        <f t="shared" si="6"/>
        <v>96</v>
      </c>
      <c r="N59" s="67">
        <f t="shared" si="6"/>
        <v>3234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7207</v>
      </c>
      <c r="X59" s="67">
        <f t="shared" si="6"/>
        <v>33564</v>
      </c>
      <c r="Y59" s="67">
        <f t="shared" si="6"/>
        <v>-26357</v>
      </c>
      <c r="Z59" s="68">
        <f>+IF(X59&lt;&gt;0,+(Y59/X59)*100,0)</f>
        <v>-78.527589083541898</v>
      </c>
      <c r="AA59" s="65">
        <f>SUM(AA56:AA58)</f>
        <v>67122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47552243</v>
      </c>
      <c r="D7" s="20"/>
      <c r="E7" s="21"/>
      <c r="F7" s="22"/>
      <c r="G7" s="22">
        <v>-405046</v>
      </c>
      <c r="H7" s="22"/>
      <c r="I7" s="22"/>
      <c r="J7" s="22">
        <v>-405046</v>
      </c>
      <c r="K7" s="22"/>
      <c r="L7" s="22"/>
      <c r="M7" s="22">
        <v>-486809</v>
      </c>
      <c r="N7" s="22">
        <v>-486809</v>
      </c>
      <c r="O7" s="22"/>
      <c r="P7" s="22"/>
      <c r="Q7" s="22"/>
      <c r="R7" s="22"/>
      <c r="S7" s="22"/>
      <c r="T7" s="22"/>
      <c r="U7" s="22"/>
      <c r="V7" s="22"/>
      <c r="W7" s="22">
        <v>-891855</v>
      </c>
      <c r="X7" s="22"/>
      <c r="Y7" s="22">
        <v>-891855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190838164</v>
      </c>
      <c r="D8" s="20"/>
      <c r="E8" s="21">
        <v>151672236</v>
      </c>
      <c r="F8" s="22">
        <v>151672236</v>
      </c>
      <c r="G8" s="22">
        <v>12471357</v>
      </c>
      <c r="H8" s="22">
        <v>13536895</v>
      </c>
      <c r="I8" s="22">
        <v>13573853</v>
      </c>
      <c r="J8" s="22">
        <v>39582105</v>
      </c>
      <c r="K8" s="22">
        <v>13726089</v>
      </c>
      <c r="L8" s="22">
        <v>13564339</v>
      </c>
      <c r="M8" s="22">
        <v>14093606</v>
      </c>
      <c r="N8" s="22">
        <v>41384034</v>
      </c>
      <c r="O8" s="22"/>
      <c r="P8" s="22"/>
      <c r="Q8" s="22"/>
      <c r="R8" s="22"/>
      <c r="S8" s="22"/>
      <c r="T8" s="22"/>
      <c r="U8" s="22"/>
      <c r="V8" s="22"/>
      <c r="W8" s="22">
        <v>80966139</v>
      </c>
      <c r="X8" s="22">
        <v>75836118</v>
      </c>
      <c r="Y8" s="22">
        <v>5130021</v>
      </c>
      <c r="Z8" s="23">
        <v>6.7646144545531719</v>
      </c>
      <c r="AA8" s="20">
        <v>151672236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1471111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37373595</v>
      </c>
      <c r="D13" s="20"/>
      <c r="E13" s="21"/>
      <c r="F13" s="22"/>
      <c r="G13" s="22">
        <v>5960985</v>
      </c>
      <c r="H13" s="22">
        <v>3194162</v>
      </c>
      <c r="I13" s="22">
        <v>3240650</v>
      </c>
      <c r="J13" s="22">
        <v>12395797</v>
      </c>
      <c r="K13" s="22">
        <v>3440900</v>
      </c>
      <c r="L13" s="22">
        <v>3544120</v>
      </c>
      <c r="M13" s="22">
        <v>3641553</v>
      </c>
      <c r="N13" s="22">
        <v>10626573</v>
      </c>
      <c r="O13" s="22"/>
      <c r="P13" s="22"/>
      <c r="Q13" s="22"/>
      <c r="R13" s="22"/>
      <c r="S13" s="22"/>
      <c r="T13" s="22"/>
      <c r="U13" s="22"/>
      <c r="V13" s="22"/>
      <c r="W13" s="22">
        <v>23022370</v>
      </c>
      <c r="X13" s="22"/>
      <c r="Y13" s="22">
        <v>23022370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3823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140407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1696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249768000</v>
      </c>
      <c r="F25" s="22">
        <v>249768000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124884000</v>
      </c>
      <c r="Y25" s="22">
        <v>-124884000</v>
      </c>
      <c r="Z25" s="23">
        <v>-100</v>
      </c>
      <c r="AA25" s="20">
        <v>249768000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-29036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277352003</v>
      </c>
      <c r="D32" s="29">
        <f t="shared" ref="D32:Y32" si="0">SUM(D6:D31)</f>
        <v>0</v>
      </c>
      <c r="E32" s="30">
        <f t="shared" si="0"/>
        <v>401440236</v>
      </c>
      <c r="F32" s="31">
        <f t="shared" si="0"/>
        <v>401440236</v>
      </c>
      <c r="G32" s="31">
        <f t="shared" si="0"/>
        <v>18027296</v>
      </c>
      <c r="H32" s="31">
        <f t="shared" si="0"/>
        <v>16731057</v>
      </c>
      <c r="I32" s="31">
        <f t="shared" si="0"/>
        <v>16814503</v>
      </c>
      <c r="J32" s="31">
        <f t="shared" si="0"/>
        <v>51572856</v>
      </c>
      <c r="K32" s="31">
        <f t="shared" si="0"/>
        <v>17166989</v>
      </c>
      <c r="L32" s="31">
        <f t="shared" si="0"/>
        <v>17108459</v>
      </c>
      <c r="M32" s="31">
        <f t="shared" si="0"/>
        <v>17248350</v>
      </c>
      <c r="N32" s="31">
        <f t="shared" si="0"/>
        <v>51523798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103096654</v>
      </c>
      <c r="X32" s="31">
        <f t="shared" si="0"/>
        <v>200720118</v>
      </c>
      <c r="Y32" s="31">
        <f t="shared" si="0"/>
        <v>-97623464</v>
      </c>
      <c r="Z32" s="32">
        <f>+IF(X32&lt;&gt;0,+(Y32/X32)*100,0)</f>
        <v>-48.636611502988451</v>
      </c>
      <c r="AA32" s="29">
        <f>SUM(AA6:AA31)</f>
        <v>401440236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177905926</v>
      </c>
      <c r="D34" s="20"/>
      <c r="E34" s="21">
        <v>79974612</v>
      </c>
      <c r="F34" s="22">
        <v>79974612</v>
      </c>
      <c r="G34" s="22">
        <v>6297327</v>
      </c>
      <c r="H34" s="22">
        <v>5994196</v>
      </c>
      <c r="I34" s="22">
        <v>6259037</v>
      </c>
      <c r="J34" s="22">
        <v>18550560</v>
      </c>
      <c r="K34" s="22">
        <v>6789490</v>
      </c>
      <c r="L34" s="22">
        <v>6430293</v>
      </c>
      <c r="M34" s="22">
        <v>6511585</v>
      </c>
      <c r="N34" s="22">
        <v>19731368</v>
      </c>
      <c r="O34" s="22"/>
      <c r="P34" s="22"/>
      <c r="Q34" s="22"/>
      <c r="R34" s="22"/>
      <c r="S34" s="22"/>
      <c r="T34" s="22"/>
      <c r="U34" s="22"/>
      <c r="V34" s="22"/>
      <c r="W34" s="22">
        <v>38281928</v>
      </c>
      <c r="X34" s="22">
        <v>39987306</v>
      </c>
      <c r="Y34" s="22">
        <v>-1705378</v>
      </c>
      <c r="Z34" s="23">
        <v>-4.2647984337829614</v>
      </c>
      <c r="AA34" s="20">
        <v>79974612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276461</v>
      </c>
      <c r="D37" s="20"/>
      <c r="E37" s="21">
        <v>1198020</v>
      </c>
      <c r="F37" s="22">
        <v>1198020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599010</v>
      </c>
      <c r="Y37" s="22">
        <v>-599010</v>
      </c>
      <c r="Z37" s="23">
        <v>-100</v>
      </c>
      <c r="AA37" s="20">
        <v>1198020</v>
      </c>
    </row>
    <row r="38" spans="1:27" x14ac:dyDescent="0.25">
      <c r="A38" s="19" t="s">
        <v>64</v>
      </c>
      <c r="B38" s="15" t="s">
        <v>32</v>
      </c>
      <c r="C38" s="20">
        <v>185599571</v>
      </c>
      <c r="D38" s="20"/>
      <c r="E38" s="21">
        <v>102304884</v>
      </c>
      <c r="F38" s="22">
        <v>102304884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51152442</v>
      </c>
      <c r="Y38" s="22">
        <v>-51152442</v>
      </c>
      <c r="Z38" s="23">
        <v>-100</v>
      </c>
      <c r="AA38" s="20">
        <v>102304884</v>
      </c>
    </row>
    <row r="39" spans="1:27" x14ac:dyDescent="0.25">
      <c r="A39" s="19" t="s">
        <v>65</v>
      </c>
      <c r="B39" s="15" t="s">
        <v>32</v>
      </c>
      <c r="C39" s="20">
        <v>6902213</v>
      </c>
      <c r="D39" s="20"/>
      <c r="E39" s="21">
        <v>332256</v>
      </c>
      <c r="F39" s="22">
        <v>332256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166128</v>
      </c>
      <c r="Y39" s="22">
        <v>-166128</v>
      </c>
      <c r="Z39" s="23">
        <v>-100</v>
      </c>
      <c r="AA39" s="20">
        <v>332256</v>
      </c>
    </row>
    <row r="40" spans="1:27" x14ac:dyDescent="0.25">
      <c r="A40" s="19" t="s">
        <v>40</v>
      </c>
      <c r="B40" s="15" t="s">
        <v>32</v>
      </c>
      <c r="C40" s="20">
        <v>748475</v>
      </c>
      <c r="D40" s="20"/>
      <c r="E40" s="21">
        <v>430620</v>
      </c>
      <c r="F40" s="22">
        <v>430620</v>
      </c>
      <c r="G40" s="22">
        <v>153485</v>
      </c>
      <c r="H40" s="22">
        <v>100393</v>
      </c>
      <c r="I40" s="22">
        <v>62444</v>
      </c>
      <c r="J40" s="22">
        <v>316322</v>
      </c>
      <c r="K40" s="22">
        <v>172248</v>
      </c>
      <c r="L40" s="22">
        <v>6788</v>
      </c>
      <c r="M40" s="22">
        <v>25373</v>
      </c>
      <c r="N40" s="22">
        <v>204409</v>
      </c>
      <c r="O40" s="22"/>
      <c r="P40" s="22"/>
      <c r="Q40" s="22"/>
      <c r="R40" s="22"/>
      <c r="S40" s="22"/>
      <c r="T40" s="22"/>
      <c r="U40" s="22"/>
      <c r="V40" s="22"/>
      <c r="W40" s="22">
        <v>520731</v>
      </c>
      <c r="X40" s="22">
        <v>215310</v>
      </c>
      <c r="Y40" s="22">
        <v>305421</v>
      </c>
      <c r="Z40" s="23">
        <v>141.85174864149366</v>
      </c>
      <c r="AA40" s="20">
        <v>430620</v>
      </c>
    </row>
    <row r="41" spans="1:27" x14ac:dyDescent="0.25">
      <c r="A41" s="19" t="s">
        <v>66</v>
      </c>
      <c r="B41" s="15" t="s">
        <v>32</v>
      </c>
      <c r="C41" s="20">
        <v>11748004</v>
      </c>
      <c r="D41" s="20"/>
      <c r="E41" s="21">
        <v>22288860</v>
      </c>
      <c r="F41" s="22">
        <v>22288860</v>
      </c>
      <c r="G41" s="22">
        <v>125836</v>
      </c>
      <c r="H41" s="22">
        <v>1773440</v>
      </c>
      <c r="I41" s="22">
        <v>1555766</v>
      </c>
      <c r="J41" s="22">
        <v>3455042</v>
      </c>
      <c r="K41" s="22">
        <v>1510148</v>
      </c>
      <c r="L41" s="22">
        <v>2314455</v>
      </c>
      <c r="M41" s="22">
        <v>1076370</v>
      </c>
      <c r="N41" s="22">
        <v>4900973</v>
      </c>
      <c r="O41" s="22"/>
      <c r="P41" s="22"/>
      <c r="Q41" s="22"/>
      <c r="R41" s="22"/>
      <c r="S41" s="22"/>
      <c r="T41" s="22"/>
      <c r="U41" s="22"/>
      <c r="V41" s="22"/>
      <c r="W41" s="22">
        <v>8356015</v>
      </c>
      <c r="X41" s="22">
        <v>11144430</v>
      </c>
      <c r="Y41" s="22">
        <v>-2788415</v>
      </c>
      <c r="Z41" s="23">
        <v>-25.020705410684979</v>
      </c>
      <c r="AA41" s="20">
        <v>22288860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9358659</v>
      </c>
      <c r="D44" s="20"/>
      <c r="E44" s="21">
        <v>10637232</v>
      </c>
      <c r="F44" s="22">
        <v>10637232</v>
      </c>
      <c r="G44" s="22">
        <v>397774</v>
      </c>
      <c r="H44" s="22">
        <v>410787</v>
      </c>
      <c r="I44" s="22">
        <v>513079</v>
      </c>
      <c r="J44" s="22">
        <v>1321640</v>
      </c>
      <c r="K44" s="22">
        <v>722236</v>
      </c>
      <c r="L44" s="22">
        <v>353650</v>
      </c>
      <c r="M44" s="22">
        <v>488696</v>
      </c>
      <c r="N44" s="22">
        <v>1564582</v>
      </c>
      <c r="O44" s="22"/>
      <c r="P44" s="22"/>
      <c r="Q44" s="22"/>
      <c r="R44" s="22"/>
      <c r="S44" s="22"/>
      <c r="T44" s="22"/>
      <c r="U44" s="22"/>
      <c r="V44" s="22"/>
      <c r="W44" s="22">
        <v>2886222</v>
      </c>
      <c r="X44" s="22">
        <v>5318616</v>
      </c>
      <c r="Y44" s="22">
        <v>-2432394</v>
      </c>
      <c r="Z44" s="23">
        <v>-45.73358933978313</v>
      </c>
      <c r="AA44" s="20">
        <v>10637232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392539309</v>
      </c>
      <c r="D47" s="29">
        <f t="shared" ref="D47:Y47" si="1">SUM(D34:D46)</f>
        <v>0</v>
      </c>
      <c r="E47" s="30">
        <f t="shared" si="1"/>
        <v>217166484</v>
      </c>
      <c r="F47" s="31">
        <f t="shared" si="1"/>
        <v>217166484</v>
      </c>
      <c r="G47" s="31">
        <f t="shared" si="1"/>
        <v>6974422</v>
      </c>
      <c r="H47" s="31">
        <f t="shared" si="1"/>
        <v>8278816</v>
      </c>
      <c r="I47" s="31">
        <f t="shared" si="1"/>
        <v>8390326</v>
      </c>
      <c r="J47" s="31">
        <f t="shared" si="1"/>
        <v>23643564</v>
      </c>
      <c r="K47" s="31">
        <f t="shared" si="1"/>
        <v>9194122</v>
      </c>
      <c r="L47" s="31">
        <f t="shared" si="1"/>
        <v>9105186</v>
      </c>
      <c r="M47" s="31">
        <f t="shared" si="1"/>
        <v>8102024</v>
      </c>
      <c r="N47" s="31">
        <f t="shared" si="1"/>
        <v>26401332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50044896</v>
      </c>
      <c r="X47" s="31">
        <f t="shared" si="1"/>
        <v>108583242</v>
      </c>
      <c r="Y47" s="31">
        <f t="shared" si="1"/>
        <v>-58538346</v>
      </c>
      <c r="Z47" s="32">
        <f>+IF(X47&lt;&gt;0,+(Y47/X47)*100,0)</f>
        <v>-53.911031685718136</v>
      </c>
      <c r="AA47" s="29">
        <f>SUM(AA34:AA46)</f>
        <v>217166484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-115187306</v>
      </c>
      <c r="D48" s="39">
        <f t="shared" si="2"/>
        <v>0</v>
      </c>
      <c r="E48" s="40">
        <f t="shared" si="2"/>
        <v>184273752</v>
      </c>
      <c r="F48" s="41">
        <f t="shared" si="2"/>
        <v>184273752</v>
      </c>
      <c r="G48" s="41">
        <f t="shared" si="2"/>
        <v>11052874</v>
      </c>
      <c r="H48" s="41">
        <f t="shared" si="2"/>
        <v>8452241</v>
      </c>
      <c r="I48" s="41">
        <f t="shared" si="2"/>
        <v>8424177</v>
      </c>
      <c r="J48" s="41">
        <f t="shared" si="2"/>
        <v>27929292</v>
      </c>
      <c r="K48" s="41">
        <f t="shared" si="2"/>
        <v>7972867</v>
      </c>
      <c r="L48" s="41">
        <f t="shared" si="2"/>
        <v>8003273</v>
      </c>
      <c r="M48" s="41">
        <f t="shared" si="2"/>
        <v>9146326</v>
      </c>
      <c r="N48" s="41">
        <f t="shared" si="2"/>
        <v>25122466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53051758</v>
      </c>
      <c r="X48" s="41">
        <f t="shared" si="2"/>
        <v>92136876</v>
      </c>
      <c r="Y48" s="41">
        <f t="shared" si="2"/>
        <v>-39085118</v>
      </c>
      <c r="Z48" s="42">
        <f>+IF(X48&lt;&gt;0,+(Y48/X48)*100,0)</f>
        <v>-42.42071111679541</v>
      </c>
      <c r="AA48" s="39">
        <f>+AA32-AA47</f>
        <v>184273752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-115187306</v>
      </c>
      <c r="D51" s="48">
        <f t="shared" si="3"/>
        <v>0</v>
      </c>
      <c r="E51" s="49">
        <f t="shared" si="3"/>
        <v>184273752</v>
      </c>
      <c r="F51" s="50">
        <f t="shared" si="3"/>
        <v>184273752</v>
      </c>
      <c r="G51" s="50">
        <f t="shared" si="3"/>
        <v>11052874</v>
      </c>
      <c r="H51" s="50">
        <f t="shared" si="3"/>
        <v>8452241</v>
      </c>
      <c r="I51" s="50">
        <f t="shared" si="3"/>
        <v>8424177</v>
      </c>
      <c r="J51" s="50">
        <f t="shared" si="3"/>
        <v>27929292</v>
      </c>
      <c r="K51" s="50">
        <f t="shared" si="3"/>
        <v>7972867</v>
      </c>
      <c r="L51" s="50">
        <f t="shared" si="3"/>
        <v>8003273</v>
      </c>
      <c r="M51" s="50">
        <f t="shared" si="3"/>
        <v>9146326</v>
      </c>
      <c r="N51" s="50">
        <f t="shared" si="3"/>
        <v>25122466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53051758</v>
      </c>
      <c r="X51" s="50">
        <f t="shared" si="3"/>
        <v>92136876</v>
      </c>
      <c r="Y51" s="50">
        <f t="shared" si="3"/>
        <v>-39085118</v>
      </c>
      <c r="Z51" s="51">
        <f>+IF(X51&lt;&gt;0,+(Y51/X51)*100,0)</f>
        <v>-42.42071111679541</v>
      </c>
      <c r="AA51" s="48">
        <f>SUM(AA48:AA50)</f>
        <v>184273752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-115187306</v>
      </c>
      <c r="D53" s="54">
        <f>+D51-D52</f>
        <v>0</v>
      </c>
      <c r="E53" s="55">
        <f t="shared" si="4"/>
        <v>184273752</v>
      </c>
      <c r="F53" s="56">
        <f t="shared" si="4"/>
        <v>184273752</v>
      </c>
      <c r="G53" s="56">
        <f t="shared" si="4"/>
        <v>11052874</v>
      </c>
      <c r="H53" s="56">
        <f t="shared" si="4"/>
        <v>8452241</v>
      </c>
      <c r="I53" s="56">
        <f t="shared" si="4"/>
        <v>8424177</v>
      </c>
      <c r="J53" s="56">
        <f t="shared" si="4"/>
        <v>27929292</v>
      </c>
      <c r="K53" s="56">
        <f t="shared" si="4"/>
        <v>7972867</v>
      </c>
      <c r="L53" s="56">
        <f t="shared" si="4"/>
        <v>8003273</v>
      </c>
      <c r="M53" s="56">
        <f t="shared" si="4"/>
        <v>9146326</v>
      </c>
      <c r="N53" s="56">
        <f t="shared" si="4"/>
        <v>25122466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53051758</v>
      </c>
      <c r="X53" s="56">
        <f t="shared" si="4"/>
        <v>92136876</v>
      </c>
      <c r="Y53" s="56">
        <f t="shared" si="4"/>
        <v>-39085118</v>
      </c>
      <c r="Z53" s="57">
        <f>+IF(X53&lt;&gt;0,+(Y53/X53)*100,0)</f>
        <v>-42.42071111679541</v>
      </c>
      <c r="AA53" s="54">
        <f>+AA51-AA52</f>
        <v>184273752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-115187306</v>
      </c>
      <c r="D56" s="48">
        <f>SUM(D53:D55)</f>
        <v>0</v>
      </c>
      <c r="E56" s="49">
        <f t="shared" si="5"/>
        <v>184273752</v>
      </c>
      <c r="F56" s="50">
        <f t="shared" si="5"/>
        <v>184273752</v>
      </c>
      <c r="G56" s="50">
        <f t="shared" si="5"/>
        <v>11052874</v>
      </c>
      <c r="H56" s="50">
        <f t="shared" si="5"/>
        <v>8452241</v>
      </c>
      <c r="I56" s="50">
        <f t="shared" si="5"/>
        <v>8424177</v>
      </c>
      <c r="J56" s="50">
        <f t="shared" si="5"/>
        <v>27929292</v>
      </c>
      <c r="K56" s="50">
        <f t="shared" si="5"/>
        <v>7972867</v>
      </c>
      <c r="L56" s="50">
        <f t="shared" si="5"/>
        <v>8003273</v>
      </c>
      <c r="M56" s="50">
        <f t="shared" si="5"/>
        <v>9146326</v>
      </c>
      <c r="N56" s="50">
        <f t="shared" si="5"/>
        <v>25122466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53051758</v>
      </c>
      <c r="X56" s="50">
        <f t="shared" si="5"/>
        <v>92136876</v>
      </c>
      <c r="Y56" s="50">
        <f t="shared" si="5"/>
        <v>-39085118</v>
      </c>
      <c r="Z56" s="51">
        <f>+IF(X56&lt;&gt;0,+(Y56/X56)*100,0)</f>
        <v>-42.42071111679541</v>
      </c>
      <c r="AA56" s="48">
        <f>SUM(AA53:AA55)</f>
        <v>184273752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-115187306</v>
      </c>
      <c r="D59" s="65">
        <f>SUM(D56:D58)</f>
        <v>0</v>
      </c>
      <c r="E59" s="66">
        <f t="shared" si="6"/>
        <v>184273752</v>
      </c>
      <c r="F59" s="67">
        <f t="shared" si="6"/>
        <v>184273752</v>
      </c>
      <c r="G59" s="67">
        <f t="shared" si="6"/>
        <v>11052874</v>
      </c>
      <c r="H59" s="67">
        <f t="shared" si="6"/>
        <v>8452241</v>
      </c>
      <c r="I59" s="67">
        <f t="shared" si="6"/>
        <v>8424177</v>
      </c>
      <c r="J59" s="67">
        <f t="shared" si="6"/>
        <v>27929292</v>
      </c>
      <c r="K59" s="67">
        <f t="shared" si="6"/>
        <v>7972867</v>
      </c>
      <c r="L59" s="67">
        <f t="shared" si="6"/>
        <v>8003273</v>
      </c>
      <c r="M59" s="67">
        <f t="shared" si="6"/>
        <v>9146326</v>
      </c>
      <c r="N59" s="67">
        <f t="shared" si="6"/>
        <v>25122466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53051758</v>
      </c>
      <c r="X59" s="67">
        <f t="shared" si="6"/>
        <v>92136876</v>
      </c>
      <c r="Y59" s="67">
        <f t="shared" si="6"/>
        <v>-39085118</v>
      </c>
      <c r="Z59" s="68">
        <f>+IF(X59&lt;&gt;0,+(Y59/X59)*100,0)</f>
        <v>-42.42071111679541</v>
      </c>
      <c r="AA59" s="65">
        <f>SUM(AA56:AA58)</f>
        <v>184273752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1064625</v>
      </c>
      <c r="D34" s="20"/>
      <c r="E34" s="21">
        <v>369052</v>
      </c>
      <c r="F34" s="22">
        <v>369052</v>
      </c>
      <c r="G34" s="22">
        <v>98100</v>
      </c>
      <c r="H34" s="22">
        <v>86044</v>
      </c>
      <c r="I34" s="22">
        <v>96143</v>
      </c>
      <c r="J34" s="22">
        <v>280287</v>
      </c>
      <c r="K34" s="22">
        <v>92754</v>
      </c>
      <c r="L34" s="22">
        <v>94223</v>
      </c>
      <c r="M34" s="22">
        <v>96760</v>
      </c>
      <c r="N34" s="22">
        <v>283737</v>
      </c>
      <c r="O34" s="22"/>
      <c r="P34" s="22"/>
      <c r="Q34" s="22"/>
      <c r="R34" s="22"/>
      <c r="S34" s="22"/>
      <c r="T34" s="22"/>
      <c r="U34" s="22"/>
      <c r="V34" s="22"/>
      <c r="W34" s="22">
        <v>564024</v>
      </c>
      <c r="X34" s="22">
        <v>184534</v>
      </c>
      <c r="Y34" s="22">
        <v>379490</v>
      </c>
      <c r="Z34" s="23">
        <v>205.64773971192301</v>
      </c>
      <c r="AA34" s="20">
        <v>369052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8384</v>
      </c>
      <c r="D44" s="20"/>
      <c r="E44" s="21"/>
      <c r="F44" s="22"/>
      <c r="G44" s="22">
        <v>792</v>
      </c>
      <c r="H44" s="22">
        <v>670</v>
      </c>
      <c r="I44" s="22">
        <v>765</v>
      </c>
      <c r="J44" s="22">
        <v>2227</v>
      </c>
      <c r="K44" s="22">
        <v>728</v>
      </c>
      <c r="L44" s="22">
        <v>742</v>
      </c>
      <c r="M44" s="22">
        <v>768</v>
      </c>
      <c r="N44" s="22">
        <v>2238</v>
      </c>
      <c r="O44" s="22"/>
      <c r="P44" s="22"/>
      <c r="Q44" s="22"/>
      <c r="R44" s="22"/>
      <c r="S44" s="22"/>
      <c r="T44" s="22"/>
      <c r="U44" s="22"/>
      <c r="V44" s="22"/>
      <c r="W44" s="22">
        <v>4465</v>
      </c>
      <c r="X44" s="22"/>
      <c r="Y44" s="22">
        <v>4465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1073009</v>
      </c>
      <c r="D47" s="29">
        <f t="shared" ref="D47:Y47" si="1">SUM(D34:D46)</f>
        <v>0</v>
      </c>
      <c r="E47" s="30">
        <f t="shared" si="1"/>
        <v>369052</v>
      </c>
      <c r="F47" s="31">
        <f t="shared" si="1"/>
        <v>369052</v>
      </c>
      <c r="G47" s="31">
        <f t="shared" si="1"/>
        <v>98892</v>
      </c>
      <c r="H47" s="31">
        <f t="shared" si="1"/>
        <v>86714</v>
      </c>
      <c r="I47" s="31">
        <f t="shared" si="1"/>
        <v>96908</v>
      </c>
      <c r="J47" s="31">
        <f t="shared" si="1"/>
        <v>282514</v>
      </c>
      <c r="K47" s="31">
        <f t="shared" si="1"/>
        <v>93482</v>
      </c>
      <c r="L47" s="31">
        <f t="shared" si="1"/>
        <v>94965</v>
      </c>
      <c r="M47" s="31">
        <f t="shared" si="1"/>
        <v>97528</v>
      </c>
      <c r="N47" s="31">
        <f t="shared" si="1"/>
        <v>285975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568489</v>
      </c>
      <c r="X47" s="31">
        <f t="shared" si="1"/>
        <v>184534</v>
      </c>
      <c r="Y47" s="31">
        <f t="shared" si="1"/>
        <v>383955</v>
      </c>
      <c r="Z47" s="32">
        <f>+IF(X47&lt;&gt;0,+(Y47/X47)*100,0)</f>
        <v>208.06734802258663</v>
      </c>
      <c r="AA47" s="29">
        <f>SUM(AA34:AA46)</f>
        <v>369052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-1073009</v>
      </c>
      <c r="D48" s="39">
        <f t="shared" si="2"/>
        <v>0</v>
      </c>
      <c r="E48" s="40">
        <f t="shared" si="2"/>
        <v>-369052</v>
      </c>
      <c r="F48" s="41">
        <f t="shared" si="2"/>
        <v>-369052</v>
      </c>
      <c r="G48" s="41">
        <f t="shared" si="2"/>
        <v>-98892</v>
      </c>
      <c r="H48" s="41">
        <f t="shared" si="2"/>
        <v>-86714</v>
      </c>
      <c r="I48" s="41">
        <f t="shared" si="2"/>
        <v>-96908</v>
      </c>
      <c r="J48" s="41">
        <f t="shared" si="2"/>
        <v>-282514</v>
      </c>
      <c r="K48" s="41">
        <f t="shared" si="2"/>
        <v>-93482</v>
      </c>
      <c r="L48" s="41">
        <f t="shared" si="2"/>
        <v>-94965</v>
      </c>
      <c r="M48" s="41">
        <f t="shared" si="2"/>
        <v>-97528</v>
      </c>
      <c r="N48" s="41">
        <f t="shared" si="2"/>
        <v>-285975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-568489</v>
      </c>
      <c r="X48" s="41">
        <f t="shared" si="2"/>
        <v>-184534</v>
      </c>
      <c r="Y48" s="41">
        <f t="shared" si="2"/>
        <v>-383955</v>
      </c>
      <c r="Z48" s="42">
        <f>+IF(X48&lt;&gt;0,+(Y48/X48)*100,0)</f>
        <v>208.06734802258663</v>
      </c>
      <c r="AA48" s="39">
        <f>+AA32-AA47</f>
        <v>-369052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-1073009</v>
      </c>
      <c r="D51" s="48">
        <f t="shared" si="3"/>
        <v>0</v>
      </c>
      <c r="E51" s="49">
        <f t="shared" si="3"/>
        <v>-369052</v>
      </c>
      <c r="F51" s="50">
        <f t="shared" si="3"/>
        <v>-369052</v>
      </c>
      <c r="G51" s="50">
        <f t="shared" si="3"/>
        <v>-98892</v>
      </c>
      <c r="H51" s="50">
        <f t="shared" si="3"/>
        <v>-86714</v>
      </c>
      <c r="I51" s="50">
        <f t="shared" si="3"/>
        <v>-96908</v>
      </c>
      <c r="J51" s="50">
        <f t="shared" si="3"/>
        <v>-282514</v>
      </c>
      <c r="K51" s="50">
        <f t="shared" si="3"/>
        <v>-93482</v>
      </c>
      <c r="L51" s="50">
        <f t="shared" si="3"/>
        <v>-94965</v>
      </c>
      <c r="M51" s="50">
        <f t="shared" si="3"/>
        <v>-97528</v>
      </c>
      <c r="N51" s="50">
        <f t="shared" si="3"/>
        <v>-285975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-568489</v>
      </c>
      <c r="X51" s="50">
        <f t="shared" si="3"/>
        <v>-184534</v>
      </c>
      <c r="Y51" s="50">
        <f t="shared" si="3"/>
        <v>-383955</v>
      </c>
      <c r="Z51" s="51">
        <f>+IF(X51&lt;&gt;0,+(Y51/X51)*100,0)</f>
        <v>208.06734802258663</v>
      </c>
      <c r="AA51" s="48">
        <f>SUM(AA48:AA50)</f>
        <v>-369052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-1073009</v>
      </c>
      <c r="D53" s="54">
        <f>+D51-D52</f>
        <v>0</v>
      </c>
      <c r="E53" s="55">
        <f t="shared" si="4"/>
        <v>-369052</v>
      </c>
      <c r="F53" s="56">
        <f t="shared" si="4"/>
        <v>-369052</v>
      </c>
      <c r="G53" s="56">
        <f t="shared" si="4"/>
        <v>-98892</v>
      </c>
      <c r="H53" s="56">
        <f t="shared" si="4"/>
        <v>-86714</v>
      </c>
      <c r="I53" s="56">
        <f t="shared" si="4"/>
        <v>-96908</v>
      </c>
      <c r="J53" s="56">
        <f t="shared" si="4"/>
        <v>-282514</v>
      </c>
      <c r="K53" s="56">
        <f t="shared" si="4"/>
        <v>-93482</v>
      </c>
      <c r="L53" s="56">
        <f t="shared" si="4"/>
        <v>-94965</v>
      </c>
      <c r="M53" s="56">
        <f t="shared" si="4"/>
        <v>-97528</v>
      </c>
      <c r="N53" s="56">
        <f t="shared" si="4"/>
        <v>-285975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-568489</v>
      </c>
      <c r="X53" s="56">
        <f t="shared" si="4"/>
        <v>-184534</v>
      </c>
      <c r="Y53" s="56">
        <f t="shared" si="4"/>
        <v>-383955</v>
      </c>
      <c r="Z53" s="57">
        <f>+IF(X53&lt;&gt;0,+(Y53/X53)*100,0)</f>
        <v>208.06734802258663</v>
      </c>
      <c r="AA53" s="54">
        <f>+AA51-AA52</f>
        <v>-369052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-1073009</v>
      </c>
      <c r="D56" s="48">
        <f>SUM(D53:D55)</f>
        <v>0</v>
      </c>
      <c r="E56" s="49">
        <f t="shared" si="5"/>
        <v>-369052</v>
      </c>
      <c r="F56" s="50">
        <f t="shared" si="5"/>
        <v>-369052</v>
      </c>
      <c r="G56" s="50">
        <f t="shared" si="5"/>
        <v>-98892</v>
      </c>
      <c r="H56" s="50">
        <f t="shared" si="5"/>
        <v>-86714</v>
      </c>
      <c r="I56" s="50">
        <f t="shared" si="5"/>
        <v>-96908</v>
      </c>
      <c r="J56" s="50">
        <f t="shared" si="5"/>
        <v>-282514</v>
      </c>
      <c r="K56" s="50">
        <f t="shared" si="5"/>
        <v>-93482</v>
      </c>
      <c r="L56" s="50">
        <f t="shared" si="5"/>
        <v>-94965</v>
      </c>
      <c r="M56" s="50">
        <f t="shared" si="5"/>
        <v>-97528</v>
      </c>
      <c r="N56" s="50">
        <f t="shared" si="5"/>
        <v>-285975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-568489</v>
      </c>
      <c r="X56" s="50">
        <f t="shared" si="5"/>
        <v>-184534</v>
      </c>
      <c r="Y56" s="50">
        <f t="shared" si="5"/>
        <v>-383955</v>
      </c>
      <c r="Z56" s="51">
        <f>+IF(X56&lt;&gt;0,+(Y56/X56)*100,0)</f>
        <v>208.06734802258663</v>
      </c>
      <c r="AA56" s="48">
        <f>SUM(AA53:AA55)</f>
        <v>-369052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-1073009</v>
      </c>
      <c r="D59" s="65">
        <f>SUM(D56:D58)</f>
        <v>0</v>
      </c>
      <c r="E59" s="66">
        <f t="shared" si="6"/>
        <v>-369052</v>
      </c>
      <c r="F59" s="67">
        <f t="shared" si="6"/>
        <v>-369052</v>
      </c>
      <c r="G59" s="67">
        <f t="shared" si="6"/>
        <v>-98892</v>
      </c>
      <c r="H59" s="67">
        <f t="shared" si="6"/>
        <v>-86714</v>
      </c>
      <c r="I59" s="67">
        <f t="shared" si="6"/>
        <v>-96908</v>
      </c>
      <c r="J59" s="67">
        <f t="shared" si="6"/>
        <v>-282514</v>
      </c>
      <c r="K59" s="67">
        <f t="shared" si="6"/>
        <v>-93482</v>
      </c>
      <c r="L59" s="67">
        <f t="shared" si="6"/>
        <v>-94965</v>
      </c>
      <c r="M59" s="67">
        <f t="shared" si="6"/>
        <v>-97528</v>
      </c>
      <c r="N59" s="67">
        <f t="shared" si="6"/>
        <v>-285975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-568489</v>
      </c>
      <c r="X59" s="67">
        <f t="shared" si="6"/>
        <v>-184534</v>
      </c>
      <c r="Y59" s="67">
        <f t="shared" si="6"/>
        <v>-383955</v>
      </c>
      <c r="Z59" s="68">
        <f>+IF(X59&lt;&gt;0,+(Y59/X59)*100,0)</f>
        <v>208.06734802258663</v>
      </c>
      <c r="AA59" s="65">
        <f>SUM(AA56:AA58)</f>
        <v>-369052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5127</v>
      </c>
      <c r="D10" s="20"/>
      <c r="E10" s="21"/>
      <c r="F10" s="22"/>
      <c r="G10" s="22">
        <v>6</v>
      </c>
      <c r="H10" s="22">
        <v>452</v>
      </c>
      <c r="I10" s="22"/>
      <c r="J10" s="22">
        <v>458</v>
      </c>
      <c r="K10" s="22">
        <v>263</v>
      </c>
      <c r="L10" s="22"/>
      <c r="M10" s="22">
        <v>435</v>
      </c>
      <c r="N10" s="22">
        <v>698</v>
      </c>
      <c r="O10" s="22"/>
      <c r="P10" s="22"/>
      <c r="Q10" s="22"/>
      <c r="R10" s="22"/>
      <c r="S10" s="22"/>
      <c r="T10" s="22"/>
      <c r="U10" s="22"/>
      <c r="V10" s="22"/>
      <c r="W10" s="22">
        <v>1156</v>
      </c>
      <c r="X10" s="22"/>
      <c r="Y10" s="22">
        <v>1156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5127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6</v>
      </c>
      <c r="H32" s="31">
        <f t="shared" si="0"/>
        <v>452</v>
      </c>
      <c r="I32" s="31">
        <f t="shared" si="0"/>
        <v>0</v>
      </c>
      <c r="J32" s="31">
        <f t="shared" si="0"/>
        <v>458</v>
      </c>
      <c r="K32" s="31">
        <f t="shared" si="0"/>
        <v>263</v>
      </c>
      <c r="L32" s="31">
        <f t="shared" si="0"/>
        <v>0</v>
      </c>
      <c r="M32" s="31">
        <f t="shared" si="0"/>
        <v>435</v>
      </c>
      <c r="N32" s="31">
        <f t="shared" si="0"/>
        <v>698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1156</v>
      </c>
      <c r="X32" s="31">
        <f t="shared" si="0"/>
        <v>0</v>
      </c>
      <c r="Y32" s="31">
        <f t="shared" si="0"/>
        <v>1156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5127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6</v>
      </c>
      <c r="H48" s="41">
        <f t="shared" si="2"/>
        <v>452</v>
      </c>
      <c r="I48" s="41">
        <f t="shared" si="2"/>
        <v>0</v>
      </c>
      <c r="J48" s="41">
        <f t="shared" si="2"/>
        <v>458</v>
      </c>
      <c r="K48" s="41">
        <f t="shared" si="2"/>
        <v>263</v>
      </c>
      <c r="L48" s="41">
        <f t="shared" si="2"/>
        <v>0</v>
      </c>
      <c r="M48" s="41">
        <f t="shared" si="2"/>
        <v>435</v>
      </c>
      <c r="N48" s="41">
        <f t="shared" si="2"/>
        <v>698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1156</v>
      </c>
      <c r="X48" s="41">
        <f t="shared" si="2"/>
        <v>0</v>
      </c>
      <c r="Y48" s="41">
        <f t="shared" si="2"/>
        <v>1156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5127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6</v>
      </c>
      <c r="H51" s="50">
        <f t="shared" si="3"/>
        <v>452</v>
      </c>
      <c r="I51" s="50">
        <f t="shared" si="3"/>
        <v>0</v>
      </c>
      <c r="J51" s="50">
        <f t="shared" si="3"/>
        <v>458</v>
      </c>
      <c r="K51" s="50">
        <f t="shared" si="3"/>
        <v>263</v>
      </c>
      <c r="L51" s="50">
        <f t="shared" si="3"/>
        <v>0</v>
      </c>
      <c r="M51" s="50">
        <f t="shared" si="3"/>
        <v>435</v>
      </c>
      <c r="N51" s="50">
        <f t="shared" si="3"/>
        <v>698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1156</v>
      </c>
      <c r="X51" s="50">
        <f t="shared" si="3"/>
        <v>0</v>
      </c>
      <c r="Y51" s="50">
        <f t="shared" si="3"/>
        <v>1156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5127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6</v>
      </c>
      <c r="H53" s="56">
        <f t="shared" si="4"/>
        <v>452</v>
      </c>
      <c r="I53" s="56">
        <f t="shared" si="4"/>
        <v>0</v>
      </c>
      <c r="J53" s="56">
        <f t="shared" si="4"/>
        <v>458</v>
      </c>
      <c r="K53" s="56">
        <f t="shared" si="4"/>
        <v>263</v>
      </c>
      <c r="L53" s="56">
        <f t="shared" si="4"/>
        <v>0</v>
      </c>
      <c r="M53" s="56">
        <f t="shared" si="4"/>
        <v>435</v>
      </c>
      <c r="N53" s="56">
        <f t="shared" si="4"/>
        <v>698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1156</v>
      </c>
      <c r="X53" s="56">
        <f t="shared" si="4"/>
        <v>0</v>
      </c>
      <c r="Y53" s="56">
        <f t="shared" si="4"/>
        <v>1156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5127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6</v>
      </c>
      <c r="H56" s="50">
        <f t="shared" si="5"/>
        <v>452</v>
      </c>
      <c r="I56" s="50">
        <f t="shared" si="5"/>
        <v>0</v>
      </c>
      <c r="J56" s="50">
        <f t="shared" si="5"/>
        <v>458</v>
      </c>
      <c r="K56" s="50">
        <f t="shared" si="5"/>
        <v>263</v>
      </c>
      <c r="L56" s="50">
        <f t="shared" si="5"/>
        <v>0</v>
      </c>
      <c r="M56" s="50">
        <f t="shared" si="5"/>
        <v>435</v>
      </c>
      <c r="N56" s="50">
        <f t="shared" si="5"/>
        <v>698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1156</v>
      </c>
      <c r="X56" s="50">
        <f t="shared" si="5"/>
        <v>0</v>
      </c>
      <c r="Y56" s="50">
        <f t="shared" si="5"/>
        <v>1156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5127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6</v>
      </c>
      <c r="H59" s="67">
        <f t="shared" si="6"/>
        <v>452</v>
      </c>
      <c r="I59" s="67">
        <f t="shared" si="6"/>
        <v>0</v>
      </c>
      <c r="J59" s="67">
        <f t="shared" si="6"/>
        <v>458</v>
      </c>
      <c r="K59" s="67">
        <f t="shared" si="6"/>
        <v>263</v>
      </c>
      <c r="L59" s="67">
        <f t="shared" si="6"/>
        <v>0</v>
      </c>
      <c r="M59" s="67">
        <f t="shared" si="6"/>
        <v>435</v>
      </c>
      <c r="N59" s="67">
        <f t="shared" si="6"/>
        <v>698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1156</v>
      </c>
      <c r="X59" s="67">
        <f t="shared" si="6"/>
        <v>0</v>
      </c>
      <c r="Y59" s="67">
        <f t="shared" si="6"/>
        <v>1156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57417337</v>
      </c>
      <c r="D8" s="20"/>
      <c r="E8" s="21">
        <v>108457456</v>
      </c>
      <c r="F8" s="22">
        <v>108457456</v>
      </c>
      <c r="G8" s="22">
        <v>5652996</v>
      </c>
      <c r="H8" s="22">
        <v>-1176437</v>
      </c>
      <c r="I8" s="22">
        <v>5639431</v>
      </c>
      <c r="J8" s="22">
        <v>10115990</v>
      </c>
      <c r="K8" s="22">
        <v>5638929</v>
      </c>
      <c r="L8" s="22">
        <v>5636879</v>
      </c>
      <c r="M8" s="22">
        <v>5634657</v>
      </c>
      <c r="N8" s="22">
        <v>16910465</v>
      </c>
      <c r="O8" s="22"/>
      <c r="P8" s="22"/>
      <c r="Q8" s="22"/>
      <c r="R8" s="22"/>
      <c r="S8" s="22"/>
      <c r="T8" s="22"/>
      <c r="U8" s="22"/>
      <c r="V8" s="22"/>
      <c r="W8" s="22">
        <v>27026455</v>
      </c>
      <c r="X8" s="22">
        <v>36550154</v>
      </c>
      <c r="Y8" s="22">
        <v>-9523699</v>
      </c>
      <c r="Z8" s="23">
        <v>-26.056522224229205</v>
      </c>
      <c r="AA8" s="20">
        <v>108457456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57417337</v>
      </c>
      <c r="D32" s="29">
        <f t="shared" ref="D32:Y32" si="0">SUM(D6:D31)</f>
        <v>0</v>
      </c>
      <c r="E32" s="30">
        <f t="shared" si="0"/>
        <v>108457456</v>
      </c>
      <c r="F32" s="31">
        <f t="shared" si="0"/>
        <v>108457456</v>
      </c>
      <c r="G32" s="31">
        <f t="shared" si="0"/>
        <v>5652996</v>
      </c>
      <c r="H32" s="31">
        <f t="shared" si="0"/>
        <v>-1176437</v>
      </c>
      <c r="I32" s="31">
        <f t="shared" si="0"/>
        <v>5639431</v>
      </c>
      <c r="J32" s="31">
        <f t="shared" si="0"/>
        <v>10115990</v>
      </c>
      <c r="K32" s="31">
        <f t="shared" si="0"/>
        <v>5638929</v>
      </c>
      <c r="L32" s="31">
        <f t="shared" si="0"/>
        <v>5636879</v>
      </c>
      <c r="M32" s="31">
        <f t="shared" si="0"/>
        <v>5634657</v>
      </c>
      <c r="N32" s="31">
        <f t="shared" si="0"/>
        <v>16910465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27026455</v>
      </c>
      <c r="X32" s="31">
        <f t="shared" si="0"/>
        <v>36550154</v>
      </c>
      <c r="Y32" s="31">
        <f t="shared" si="0"/>
        <v>-9523699</v>
      </c>
      <c r="Z32" s="32">
        <f>+IF(X32&lt;&gt;0,+(Y32/X32)*100,0)</f>
        <v>-26.056522224229205</v>
      </c>
      <c r="AA32" s="29">
        <f>SUM(AA6:AA31)</f>
        <v>108457456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7581966</v>
      </c>
      <c r="D34" s="20"/>
      <c r="E34" s="21">
        <v>21700554</v>
      </c>
      <c r="F34" s="22">
        <v>21700554</v>
      </c>
      <c r="G34" s="22">
        <v>219503</v>
      </c>
      <c r="H34" s="22">
        <v>168410</v>
      </c>
      <c r="I34" s="22">
        <v>177032</v>
      </c>
      <c r="J34" s="22">
        <v>564945</v>
      </c>
      <c r="K34" s="22">
        <v>180219</v>
      </c>
      <c r="L34" s="22">
        <v>223260</v>
      </c>
      <c r="M34" s="22">
        <v>469997</v>
      </c>
      <c r="N34" s="22">
        <v>873476</v>
      </c>
      <c r="O34" s="22"/>
      <c r="P34" s="22"/>
      <c r="Q34" s="22"/>
      <c r="R34" s="22"/>
      <c r="S34" s="22"/>
      <c r="T34" s="22"/>
      <c r="U34" s="22"/>
      <c r="V34" s="22"/>
      <c r="W34" s="22">
        <v>1438421</v>
      </c>
      <c r="X34" s="22">
        <v>10859202</v>
      </c>
      <c r="Y34" s="22">
        <v>-9420781</v>
      </c>
      <c r="Z34" s="23">
        <v>-86.753897754181196</v>
      </c>
      <c r="AA34" s="20">
        <v>21700554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2783</v>
      </c>
      <c r="D37" s="20"/>
      <c r="E37" s="21">
        <v>5017920</v>
      </c>
      <c r="F37" s="22">
        <v>5017920</v>
      </c>
      <c r="G37" s="22"/>
      <c r="H37" s="22">
        <v>15156</v>
      </c>
      <c r="I37" s="22"/>
      <c r="J37" s="22">
        <v>15156</v>
      </c>
      <c r="K37" s="22">
        <v>316929</v>
      </c>
      <c r="L37" s="22"/>
      <c r="M37" s="22">
        <v>231363</v>
      </c>
      <c r="N37" s="22">
        <v>548292</v>
      </c>
      <c r="O37" s="22"/>
      <c r="P37" s="22"/>
      <c r="Q37" s="22"/>
      <c r="R37" s="22"/>
      <c r="S37" s="22"/>
      <c r="T37" s="22"/>
      <c r="U37" s="22"/>
      <c r="V37" s="22"/>
      <c r="W37" s="22">
        <v>563448</v>
      </c>
      <c r="X37" s="22">
        <v>2058374</v>
      </c>
      <c r="Y37" s="22">
        <v>-1494926</v>
      </c>
      <c r="Z37" s="23">
        <v>-72.626548916766339</v>
      </c>
      <c r="AA37" s="20">
        <v>5017920</v>
      </c>
    </row>
    <row r="38" spans="1:27" x14ac:dyDescent="0.25">
      <c r="A38" s="19" t="s">
        <v>64</v>
      </c>
      <c r="B38" s="15" t="s">
        <v>32</v>
      </c>
      <c r="C38" s="20">
        <v>54788</v>
      </c>
      <c r="D38" s="20"/>
      <c r="E38" s="21">
        <v>120000000</v>
      </c>
      <c r="F38" s="22">
        <v>120000000</v>
      </c>
      <c r="G38" s="22"/>
      <c r="H38" s="22"/>
      <c r="I38" s="22"/>
      <c r="J38" s="22"/>
      <c r="K38" s="22">
        <v>8000000</v>
      </c>
      <c r="L38" s="22">
        <v>2000000</v>
      </c>
      <c r="M38" s="22">
        <v>2000000</v>
      </c>
      <c r="N38" s="22">
        <v>12000000</v>
      </c>
      <c r="O38" s="22"/>
      <c r="P38" s="22"/>
      <c r="Q38" s="22"/>
      <c r="R38" s="22"/>
      <c r="S38" s="22"/>
      <c r="T38" s="22"/>
      <c r="U38" s="22"/>
      <c r="V38" s="22"/>
      <c r="W38" s="22">
        <v>12000000</v>
      </c>
      <c r="X38" s="22">
        <v>36000000</v>
      </c>
      <c r="Y38" s="22">
        <v>-24000000</v>
      </c>
      <c r="Z38" s="23">
        <v>-66.666666666666657</v>
      </c>
      <c r="AA38" s="20">
        <v>120000000</v>
      </c>
    </row>
    <row r="39" spans="1:27" x14ac:dyDescent="0.25">
      <c r="A39" s="19" t="s">
        <v>65</v>
      </c>
      <c r="B39" s="15" t="s">
        <v>32</v>
      </c>
      <c r="C39" s="20">
        <v>12463446</v>
      </c>
      <c r="D39" s="20"/>
      <c r="E39" s="21">
        <v>18389042</v>
      </c>
      <c r="F39" s="22">
        <v>18389042</v>
      </c>
      <c r="G39" s="22"/>
      <c r="H39" s="22"/>
      <c r="I39" s="22">
        <v>4597261</v>
      </c>
      <c r="J39" s="22">
        <v>4597261</v>
      </c>
      <c r="K39" s="22">
        <v>1532420</v>
      </c>
      <c r="L39" s="22">
        <v>1532420</v>
      </c>
      <c r="M39" s="22">
        <v>1532420</v>
      </c>
      <c r="N39" s="22">
        <v>4597260</v>
      </c>
      <c r="O39" s="22"/>
      <c r="P39" s="22"/>
      <c r="Q39" s="22"/>
      <c r="R39" s="22"/>
      <c r="S39" s="22"/>
      <c r="T39" s="22"/>
      <c r="U39" s="22"/>
      <c r="V39" s="22"/>
      <c r="W39" s="22">
        <v>9194521</v>
      </c>
      <c r="X39" s="22">
        <v>9378414</v>
      </c>
      <c r="Y39" s="22">
        <v>-183893</v>
      </c>
      <c r="Z39" s="23">
        <v>-1.9608112842960441</v>
      </c>
      <c r="AA39" s="20">
        <v>18389042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114352614</v>
      </c>
      <c r="D41" s="20"/>
      <c r="E41" s="21">
        <v>21571962</v>
      </c>
      <c r="F41" s="22">
        <v>21571962</v>
      </c>
      <c r="G41" s="22">
        <v>1600</v>
      </c>
      <c r="H41" s="22">
        <v>1111768</v>
      </c>
      <c r="I41" s="22">
        <v>545870</v>
      </c>
      <c r="J41" s="22">
        <v>1659238</v>
      </c>
      <c r="K41" s="22">
        <v>1127817</v>
      </c>
      <c r="L41" s="22">
        <v>1090302</v>
      </c>
      <c r="M41" s="22">
        <v>1019115</v>
      </c>
      <c r="N41" s="22">
        <v>3237234</v>
      </c>
      <c r="O41" s="22"/>
      <c r="P41" s="22"/>
      <c r="Q41" s="22"/>
      <c r="R41" s="22"/>
      <c r="S41" s="22"/>
      <c r="T41" s="22"/>
      <c r="U41" s="22"/>
      <c r="V41" s="22"/>
      <c r="W41" s="22">
        <v>4896472</v>
      </c>
      <c r="X41" s="22">
        <v>9267396</v>
      </c>
      <c r="Y41" s="22">
        <v>-4370924</v>
      </c>
      <c r="Z41" s="23">
        <v>-47.164532518088144</v>
      </c>
      <c r="AA41" s="20">
        <v>21571962</v>
      </c>
    </row>
    <row r="42" spans="1:27" x14ac:dyDescent="0.25">
      <c r="A42" s="19" t="s">
        <v>67</v>
      </c>
      <c r="B42" s="15" t="s">
        <v>32</v>
      </c>
      <c r="C42" s="20">
        <v>34683065</v>
      </c>
      <c r="D42" s="20"/>
      <c r="E42" s="21">
        <v>14922080</v>
      </c>
      <c r="F42" s="22">
        <v>14922080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8550355</v>
      </c>
      <c r="Y42" s="22">
        <v>-8550355</v>
      </c>
      <c r="Z42" s="23">
        <v>-100</v>
      </c>
      <c r="AA42" s="20">
        <v>14922080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6762235</v>
      </c>
      <c r="D44" s="20"/>
      <c r="E44" s="21">
        <v>7282010</v>
      </c>
      <c r="F44" s="22">
        <v>7282010</v>
      </c>
      <c r="G44" s="22">
        <v>163800</v>
      </c>
      <c r="H44" s="22">
        <v>166190</v>
      </c>
      <c r="I44" s="22">
        <v>222696</v>
      </c>
      <c r="J44" s="22">
        <v>552686</v>
      </c>
      <c r="K44" s="22">
        <v>285490</v>
      </c>
      <c r="L44" s="22">
        <v>218249</v>
      </c>
      <c r="M44" s="22">
        <v>94605</v>
      </c>
      <c r="N44" s="22">
        <v>598344</v>
      </c>
      <c r="O44" s="22"/>
      <c r="P44" s="22"/>
      <c r="Q44" s="22"/>
      <c r="R44" s="22"/>
      <c r="S44" s="22"/>
      <c r="T44" s="22"/>
      <c r="U44" s="22"/>
      <c r="V44" s="22"/>
      <c r="W44" s="22">
        <v>1151030</v>
      </c>
      <c r="X44" s="22">
        <v>3687708</v>
      </c>
      <c r="Y44" s="22">
        <v>-2536678</v>
      </c>
      <c r="Z44" s="23">
        <v>-68.787387721587507</v>
      </c>
      <c r="AA44" s="20">
        <v>7282010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175900897</v>
      </c>
      <c r="D47" s="29">
        <f t="shared" ref="D47:Y47" si="1">SUM(D34:D46)</f>
        <v>0</v>
      </c>
      <c r="E47" s="30">
        <f t="shared" si="1"/>
        <v>208883568</v>
      </c>
      <c r="F47" s="31">
        <f t="shared" si="1"/>
        <v>208883568</v>
      </c>
      <c r="G47" s="31">
        <f t="shared" si="1"/>
        <v>384903</v>
      </c>
      <c r="H47" s="31">
        <f t="shared" si="1"/>
        <v>1461524</v>
      </c>
      <c r="I47" s="31">
        <f t="shared" si="1"/>
        <v>5542859</v>
      </c>
      <c r="J47" s="31">
        <f t="shared" si="1"/>
        <v>7389286</v>
      </c>
      <c r="K47" s="31">
        <f t="shared" si="1"/>
        <v>11442875</v>
      </c>
      <c r="L47" s="31">
        <f t="shared" si="1"/>
        <v>5064231</v>
      </c>
      <c r="M47" s="31">
        <f t="shared" si="1"/>
        <v>5347500</v>
      </c>
      <c r="N47" s="31">
        <f t="shared" si="1"/>
        <v>21854606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29243892</v>
      </c>
      <c r="X47" s="31">
        <f t="shared" si="1"/>
        <v>79801449</v>
      </c>
      <c r="Y47" s="31">
        <f t="shared" si="1"/>
        <v>-50557557</v>
      </c>
      <c r="Z47" s="32">
        <f>+IF(X47&lt;&gt;0,+(Y47/X47)*100,0)</f>
        <v>-63.354184207858175</v>
      </c>
      <c r="AA47" s="29">
        <f>SUM(AA34:AA46)</f>
        <v>208883568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-118483560</v>
      </c>
      <c r="D48" s="39">
        <f t="shared" si="2"/>
        <v>0</v>
      </c>
      <c r="E48" s="40">
        <f t="shared" si="2"/>
        <v>-100426112</v>
      </c>
      <c r="F48" s="41">
        <f t="shared" si="2"/>
        <v>-100426112</v>
      </c>
      <c r="G48" s="41">
        <f t="shared" si="2"/>
        <v>5268093</v>
      </c>
      <c r="H48" s="41">
        <f t="shared" si="2"/>
        <v>-2637961</v>
      </c>
      <c r="I48" s="41">
        <f t="shared" si="2"/>
        <v>96572</v>
      </c>
      <c r="J48" s="41">
        <f t="shared" si="2"/>
        <v>2726704</v>
      </c>
      <c r="K48" s="41">
        <f t="shared" si="2"/>
        <v>-5803946</v>
      </c>
      <c r="L48" s="41">
        <f t="shared" si="2"/>
        <v>572648</v>
      </c>
      <c r="M48" s="41">
        <f t="shared" si="2"/>
        <v>287157</v>
      </c>
      <c r="N48" s="41">
        <f t="shared" si="2"/>
        <v>-4944141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-2217437</v>
      </c>
      <c r="X48" s="41">
        <f t="shared" si="2"/>
        <v>-43251295</v>
      </c>
      <c r="Y48" s="41">
        <f t="shared" si="2"/>
        <v>41033858</v>
      </c>
      <c r="Z48" s="42">
        <f>+IF(X48&lt;&gt;0,+(Y48/X48)*100,0)</f>
        <v>-94.873131544384975</v>
      </c>
      <c r="AA48" s="39">
        <f>+AA32-AA47</f>
        <v>-100426112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-118483560</v>
      </c>
      <c r="D51" s="48">
        <f t="shared" si="3"/>
        <v>0</v>
      </c>
      <c r="E51" s="49">
        <f t="shared" si="3"/>
        <v>-100426112</v>
      </c>
      <c r="F51" s="50">
        <f t="shared" si="3"/>
        <v>-100426112</v>
      </c>
      <c r="G51" s="50">
        <f t="shared" si="3"/>
        <v>5268093</v>
      </c>
      <c r="H51" s="50">
        <f t="shared" si="3"/>
        <v>-2637961</v>
      </c>
      <c r="I51" s="50">
        <f t="shared" si="3"/>
        <v>96572</v>
      </c>
      <c r="J51" s="50">
        <f t="shared" si="3"/>
        <v>2726704</v>
      </c>
      <c r="K51" s="50">
        <f t="shared" si="3"/>
        <v>-5803946</v>
      </c>
      <c r="L51" s="50">
        <f t="shared" si="3"/>
        <v>572648</v>
      </c>
      <c r="M51" s="50">
        <f t="shared" si="3"/>
        <v>287157</v>
      </c>
      <c r="N51" s="50">
        <f t="shared" si="3"/>
        <v>-4944141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-2217437</v>
      </c>
      <c r="X51" s="50">
        <f t="shared" si="3"/>
        <v>-43251295</v>
      </c>
      <c r="Y51" s="50">
        <f t="shared" si="3"/>
        <v>41033858</v>
      </c>
      <c r="Z51" s="51">
        <f>+IF(X51&lt;&gt;0,+(Y51/X51)*100,0)</f>
        <v>-94.873131544384975</v>
      </c>
      <c r="AA51" s="48">
        <f>SUM(AA48:AA50)</f>
        <v>-100426112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-118483560</v>
      </c>
      <c r="D53" s="54">
        <f>+D51-D52</f>
        <v>0</v>
      </c>
      <c r="E53" s="55">
        <f t="shared" si="4"/>
        <v>-100426112</v>
      </c>
      <c r="F53" s="56">
        <f t="shared" si="4"/>
        <v>-100426112</v>
      </c>
      <c r="G53" s="56">
        <f t="shared" si="4"/>
        <v>5268093</v>
      </c>
      <c r="H53" s="56">
        <f t="shared" si="4"/>
        <v>-2637961</v>
      </c>
      <c r="I53" s="56">
        <f t="shared" si="4"/>
        <v>96572</v>
      </c>
      <c r="J53" s="56">
        <f t="shared" si="4"/>
        <v>2726704</v>
      </c>
      <c r="K53" s="56">
        <f t="shared" si="4"/>
        <v>-5803946</v>
      </c>
      <c r="L53" s="56">
        <f t="shared" si="4"/>
        <v>572648</v>
      </c>
      <c r="M53" s="56">
        <f t="shared" si="4"/>
        <v>287157</v>
      </c>
      <c r="N53" s="56">
        <f t="shared" si="4"/>
        <v>-4944141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-2217437</v>
      </c>
      <c r="X53" s="56">
        <f t="shared" si="4"/>
        <v>-43251295</v>
      </c>
      <c r="Y53" s="56">
        <f t="shared" si="4"/>
        <v>41033858</v>
      </c>
      <c r="Z53" s="57">
        <f>+IF(X53&lt;&gt;0,+(Y53/X53)*100,0)</f>
        <v>-94.873131544384975</v>
      </c>
      <c r="AA53" s="54">
        <f>+AA51-AA52</f>
        <v>-100426112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-118483560</v>
      </c>
      <c r="D56" s="48">
        <f>SUM(D53:D55)</f>
        <v>0</v>
      </c>
      <c r="E56" s="49">
        <f t="shared" si="5"/>
        <v>-100426112</v>
      </c>
      <c r="F56" s="50">
        <f t="shared" si="5"/>
        <v>-100426112</v>
      </c>
      <c r="G56" s="50">
        <f t="shared" si="5"/>
        <v>5268093</v>
      </c>
      <c r="H56" s="50">
        <f t="shared" si="5"/>
        <v>-2637961</v>
      </c>
      <c r="I56" s="50">
        <f t="shared" si="5"/>
        <v>96572</v>
      </c>
      <c r="J56" s="50">
        <f t="shared" si="5"/>
        <v>2726704</v>
      </c>
      <c r="K56" s="50">
        <f t="shared" si="5"/>
        <v>-5803946</v>
      </c>
      <c r="L56" s="50">
        <f t="shared" si="5"/>
        <v>572648</v>
      </c>
      <c r="M56" s="50">
        <f t="shared" si="5"/>
        <v>287157</v>
      </c>
      <c r="N56" s="50">
        <f t="shared" si="5"/>
        <v>-4944141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-2217437</v>
      </c>
      <c r="X56" s="50">
        <f t="shared" si="5"/>
        <v>-43251295</v>
      </c>
      <c r="Y56" s="50">
        <f t="shared" si="5"/>
        <v>41033858</v>
      </c>
      <c r="Z56" s="51">
        <f>+IF(X56&lt;&gt;0,+(Y56/X56)*100,0)</f>
        <v>-94.873131544384975</v>
      </c>
      <c r="AA56" s="48">
        <f>SUM(AA53:AA55)</f>
        <v>-100426112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-118483560</v>
      </c>
      <c r="D59" s="65">
        <f>SUM(D56:D58)</f>
        <v>0</v>
      </c>
      <c r="E59" s="66">
        <f t="shared" si="6"/>
        <v>-100426112</v>
      </c>
      <c r="F59" s="67">
        <f t="shared" si="6"/>
        <v>-100426112</v>
      </c>
      <c r="G59" s="67">
        <f t="shared" si="6"/>
        <v>5268093</v>
      </c>
      <c r="H59" s="67">
        <f t="shared" si="6"/>
        <v>-2637961</v>
      </c>
      <c r="I59" s="67">
        <f t="shared" si="6"/>
        <v>96572</v>
      </c>
      <c r="J59" s="67">
        <f t="shared" si="6"/>
        <v>2726704</v>
      </c>
      <c r="K59" s="67">
        <f t="shared" si="6"/>
        <v>-5803946</v>
      </c>
      <c r="L59" s="67">
        <f t="shared" si="6"/>
        <v>572648</v>
      </c>
      <c r="M59" s="67">
        <f t="shared" si="6"/>
        <v>287157</v>
      </c>
      <c r="N59" s="67">
        <f t="shared" si="6"/>
        <v>-4944141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-2217437</v>
      </c>
      <c r="X59" s="67">
        <f t="shared" si="6"/>
        <v>-43251295</v>
      </c>
      <c r="Y59" s="67">
        <f t="shared" si="6"/>
        <v>41033858</v>
      </c>
      <c r="Z59" s="68">
        <f>+IF(X59&lt;&gt;0,+(Y59/X59)*100,0)</f>
        <v>-94.873131544384975</v>
      </c>
      <c r="AA59" s="65">
        <f>SUM(AA56:AA58)</f>
        <v>-100426112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2699932</v>
      </c>
      <c r="D34" s="20"/>
      <c r="E34" s="21">
        <v>2844937</v>
      </c>
      <c r="F34" s="22">
        <v>2844937</v>
      </c>
      <c r="G34" s="22">
        <v>195114</v>
      </c>
      <c r="H34" s="22"/>
      <c r="I34" s="22">
        <v>184407</v>
      </c>
      <c r="J34" s="22">
        <v>379521</v>
      </c>
      <c r="K34" s="22">
        <v>221032</v>
      </c>
      <c r="L34" s="22">
        <v>401523</v>
      </c>
      <c r="M34" s="22"/>
      <c r="N34" s="22">
        <v>622555</v>
      </c>
      <c r="O34" s="22"/>
      <c r="P34" s="22"/>
      <c r="Q34" s="22"/>
      <c r="R34" s="22"/>
      <c r="S34" s="22"/>
      <c r="T34" s="22"/>
      <c r="U34" s="22"/>
      <c r="V34" s="22"/>
      <c r="W34" s="22">
        <v>1002076</v>
      </c>
      <c r="X34" s="22">
        <v>1278852</v>
      </c>
      <c r="Y34" s="22">
        <v>-276776</v>
      </c>
      <c r="Z34" s="23">
        <v>-21.64253564916034</v>
      </c>
      <c r="AA34" s="20">
        <v>2844937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19033</v>
      </c>
      <c r="F37" s="22">
        <v>19033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9516</v>
      </c>
      <c r="Y37" s="22">
        <v>-9516</v>
      </c>
      <c r="Z37" s="23">
        <v>-100</v>
      </c>
      <c r="AA37" s="20">
        <v>19033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1182840</v>
      </c>
      <c r="D39" s="20"/>
      <c r="E39" s="21">
        <v>1318684</v>
      </c>
      <c r="F39" s="22">
        <v>1318684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659342</v>
      </c>
      <c r="Y39" s="22">
        <v>-659342</v>
      </c>
      <c r="Z39" s="23">
        <v>-100</v>
      </c>
      <c r="AA39" s="20">
        <v>1318684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822829</v>
      </c>
      <c r="F41" s="22">
        <v>822829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411414</v>
      </c>
      <c r="Y41" s="22">
        <v>-411414</v>
      </c>
      <c r="Z41" s="23">
        <v>-100</v>
      </c>
      <c r="AA41" s="20">
        <v>822829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30873</v>
      </c>
      <c r="D44" s="20"/>
      <c r="E44" s="21">
        <v>193207</v>
      </c>
      <c r="F44" s="22">
        <v>193207</v>
      </c>
      <c r="G44" s="22">
        <v>1625</v>
      </c>
      <c r="H44" s="22"/>
      <c r="I44" s="22">
        <v>1493</v>
      </c>
      <c r="J44" s="22">
        <v>3118</v>
      </c>
      <c r="K44" s="22">
        <v>1841</v>
      </c>
      <c r="L44" s="22">
        <v>15919</v>
      </c>
      <c r="M44" s="22"/>
      <c r="N44" s="22">
        <v>17760</v>
      </c>
      <c r="O44" s="22"/>
      <c r="P44" s="22"/>
      <c r="Q44" s="22"/>
      <c r="R44" s="22"/>
      <c r="S44" s="22"/>
      <c r="T44" s="22"/>
      <c r="U44" s="22"/>
      <c r="V44" s="22"/>
      <c r="W44" s="22">
        <v>20878</v>
      </c>
      <c r="X44" s="22">
        <v>96600</v>
      </c>
      <c r="Y44" s="22">
        <v>-75722</v>
      </c>
      <c r="Z44" s="23">
        <v>-78.387163561076605</v>
      </c>
      <c r="AA44" s="20">
        <v>193207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1050000</v>
      </c>
      <c r="F45" s="22">
        <v>1050000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3913645</v>
      </c>
      <c r="D47" s="29">
        <f t="shared" ref="D47:Y47" si="1">SUM(D34:D46)</f>
        <v>0</v>
      </c>
      <c r="E47" s="30">
        <f t="shared" si="1"/>
        <v>6248690</v>
      </c>
      <c r="F47" s="31">
        <f t="shared" si="1"/>
        <v>6248690</v>
      </c>
      <c r="G47" s="31">
        <f t="shared" si="1"/>
        <v>196739</v>
      </c>
      <c r="H47" s="31">
        <f t="shared" si="1"/>
        <v>0</v>
      </c>
      <c r="I47" s="31">
        <f t="shared" si="1"/>
        <v>185900</v>
      </c>
      <c r="J47" s="31">
        <f t="shared" si="1"/>
        <v>382639</v>
      </c>
      <c r="K47" s="31">
        <f t="shared" si="1"/>
        <v>222873</v>
      </c>
      <c r="L47" s="31">
        <f t="shared" si="1"/>
        <v>417442</v>
      </c>
      <c r="M47" s="31">
        <f t="shared" si="1"/>
        <v>0</v>
      </c>
      <c r="N47" s="31">
        <f t="shared" si="1"/>
        <v>640315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1022954</v>
      </c>
      <c r="X47" s="31">
        <f t="shared" si="1"/>
        <v>2455724</v>
      </c>
      <c r="Y47" s="31">
        <f t="shared" si="1"/>
        <v>-1432770</v>
      </c>
      <c r="Z47" s="32">
        <f>+IF(X47&lt;&gt;0,+(Y47/X47)*100,0)</f>
        <v>-58.344097300836737</v>
      </c>
      <c r="AA47" s="29">
        <f>SUM(AA34:AA46)</f>
        <v>6248690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-3913645</v>
      </c>
      <c r="D48" s="39">
        <f t="shared" si="2"/>
        <v>0</v>
      </c>
      <c r="E48" s="40">
        <f t="shared" si="2"/>
        <v>-6248690</v>
      </c>
      <c r="F48" s="41">
        <f t="shared" si="2"/>
        <v>-6248690</v>
      </c>
      <c r="G48" s="41">
        <f t="shared" si="2"/>
        <v>-196739</v>
      </c>
      <c r="H48" s="41">
        <f t="shared" si="2"/>
        <v>0</v>
      </c>
      <c r="I48" s="41">
        <f t="shared" si="2"/>
        <v>-185900</v>
      </c>
      <c r="J48" s="41">
        <f t="shared" si="2"/>
        <v>-382639</v>
      </c>
      <c r="K48" s="41">
        <f t="shared" si="2"/>
        <v>-222873</v>
      </c>
      <c r="L48" s="41">
        <f t="shared" si="2"/>
        <v>-417442</v>
      </c>
      <c r="M48" s="41">
        <f t="shared" si="2"/>
        <v>0</v>
      </c>
      <c r="N48" s="41">
        <f t="shared" si="2"/>
        <v>-640315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-1022954</v>
      </c>
      <c r="X48" s="41">
        <f t="shared" si="2"/>
        <v>-2455724</v>
      </c>
      <c r="Y48" s="41">
        <f t="shared" si="2"/>
        <v>1432770</v>
      </c>
      <c r="Z48" s="42">
        <f>+IF(X48&lt;&gt;0,+(Y48/X48)*100,0)</f>
        <v>-58.344097300836737</v>
      </c>
      <c r="AA48" s="39">
        <f>+AA32-AA47</f>
        <v>-6248690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-3913645</v>
      </c>
      <c r="D51" s="48">
        <f t="shared" si="3"/>
        <v>0</v>
      </c>
      <c r="E51" s="49">
        <f t="shared" si="3"/>
        <v>-6248690</v>
      </c>
      <c r="F51" s="50">
        <f t="shared" si="3"/>
        <v>-6248690</v>
      </c>
      <c r="G51" s="50">
        <f t="shared" si="3"/>
        <v>-196739</v>
      </c>
      <c r="H51" s="50">
        <f t="shared" si="3"/>
        <v>0</v>
      </c>
      <c r="I51" s="50">
        <f t="shared" si="3"/>
        <v>-185900</v>
      </c>
      <c r="J51" s="50">
        <f t="shared" si="3"/>
        <v>-382639</v>
      </c>
      <c r="K51" s="50">
        <f t="shared" si="3"/>
        <v>-222873</v>
      </c>
      <c r="L51" s="50">
        <f t="shared" si="3"/>
        <v>-417442</v>
      </c>
      <c r="M51" s="50">
        <f t="shared" si="3"/>
        <v>0</v>
      </c>
      <c r="N51" s="50">
        <f t="shared" si="3"/>
        <v>-640315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-1022954</v>
      </c>
      <c r="X51" s="50">
        <f t="shared" si="3"/>
        <v>-2455724</v>
      </c>
      <c r="Y51" s="50">
        <f t="shared" si="3"/>
        <v>1432770</v>
      </c>
      <c r="Z51" s="51">
        <f>+IF(X51&lt;&gt;0,+(Y51/X51)*100,0)</f>
        <v>-58.344097300836737</v>
      </c>
      <c r="AA51" s="48">
        <f>SUM(AA48:AA50)</f>
        <v>-6248690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-3913645</v>
      </c>
      <c r="D53" s="54">
        <f>+D51-D52</f>
        <v>0</v>
      </c>
      <c r="E53" s="55">
        <f t="shared" si="4"/>
        <v>-6248690</v>
      </c>
      <c r="F53" s="56">
        <f t="shared" si="4"/>
        <v>-6248690</v>
      </c>
      <c r="G53" s="56">
        <f t="shared" si="4"/>
        <v>-196739</v>
      </c>
      <c r="H53" s="56">
        <f t="shared" si="4"/>
        <v>0</v>
      </c>
      <c r="I53" s="56">
        <f t="shared" si="4"/>
        <v>-185900</v>
      </c>
      <c r="J53" s="56">
        <f t="shared" si="4"/>
        <v>-382639</v>
      </c>
      <c r="K53" s="56">
        <f t="shared" si="4"/>
        <v>-222873</v>
      </c>
      <c r="L53" s="56">
        <f t="shared" si="4"/>
        <v>-417442</v>
      </c>
      <c r="M53" s="56">
        <f t="shared" si="4"/>
        <v>0</v>
      </c>
      <c r="N53" s="56">
        <f t="shared" si="4"/>
        <v>-640315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-1022954</v>
      </c>
      <c r="X53" s="56">
        <f t="shared" si="4"/>
        <v>-2455724</v>
      </c>
      <c r="Y53" s="56">
        <f t="shared" si="4"/>
        <v>1432770</v>
      </c>
      <c r="Z53" s="57">
        <f>+IF(X53&lt;&gt;0,+(Y53/X53)*100,0)</f>
        <v>-58.344097300836737</v>
      </c>
      <c r="AA53" s="54">
        <f>+AA51-AA52</f>
        <v>-6248690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-3913645</v>
      </c>
      <c r="D56" s="48">
        <f>SUM(D53:D55)</f>
        <v>0</v>
      </c>
      <c r="E56" s="49">
        <f t="shared" si="5"/>
        <v>-6248690</v>
      </c>
      <c r="F56" s="50">
        <f t="shared" si="5"/>
        <v>-6248690</v>
      </c>
      <c r="G56" s="50">
        <f t="shared" si="5"/>
        <v>-196739</v>
      </c>
      <c r="H56" s="50">
        <f t="shared" si="5"/>
        <v>0</v>
      </c>
      <c r="I56" s="50">
        <f t="shared" si="5"/>
        <v>-185900</v>
      </c>
      <c r="J56" s="50">
        <f t="shared" si="5"/>
        <v>-382639</v>
      </c>
      <c r="K56" s="50">
        <f t="shared" si="5"/>
        <v>-222873</v>
      </c>
      <c r="L56" s="50">
        <f t="shared" si="5"/>
        <v>-417442</v>
      </c>
      <c r="M56" s="50">
        <f t="shared" si="5"/>
        <v>0</v>
      </c>
      <c r="N56" s="50">
        <f t="shared" si="5"/>
        <v>-640315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-1022954</v>
      </c>
      <c r="X56" s="50">
        <f t="shared" si="5"/>
        <v>-2455724</v>
      </c>
      <c r="Y56" s="50">
        <f t="shared" si="5"/>
        <v>1432770</v>
      </c>
      <c r="Z56" s="51">
        <f>+IF(X56&lt;&gt;0,+(Y56/X56)*100,0)</f>
        <v>-58.344097300836737</v>
      </c>
      <c r="AA56" s="48">
        <f>SUM(AA53:AA55)</f>
        <v>-6248690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-3913645</v>
      </c>
      <c r="D59" s="65">
        <f>SUM(D56:D58)</f>
        <v>0</v>
      </c>
      <c r="E59" s="66">
        <f t="shared" si="6"/>
        <v>-6248690</v>
      </c>
      <c r="F59" s="67">
        <f t="shared" si="6"/>
        <v>-6248690</v>
      </c>
      <c r="G59" s="67">
        <f t="shared" si="6"/>
        <v>-196739</v>
      </c>
      <c r="H59" s="67">
        <f t="shared" si="6"/>
        <v>0</v>
      </c>
      <c r="I59" s="67">
        <f t="shared" si="6"/>
        <v>-185900</v>
      </c>
      <c r="J59" s="67">
        <f t="shared" si="6"/>
        <v>-382639</v>
      </c>
      <c r="K59" s="67">
        <f t="shared" si="6"/>
        <v>-222873</v>
      </c>
      <c r="L59" s="67">
        <f t="shared" si="6"/>
        <v>-417442</v>
      </c>
      <c r="M59" s="67">
        <f t="shared" si="6"/>
        <v>0</v>
      </c>
      <c r="N59" s="67">
        <f t="shared" si="6"/>
        <v>-640315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-1022954</v>
      </c>
      <c r="X59" s="67">
        <f t="shared" si="6"/>
        <v>-2455724</v>
      </c>
      <c r="Y59" s="67">
        <f t="shared" si="6"/>
        <v>1432770</v>
      </c>
      <c r="Z59" s="68">
        <f>+IF(X59&lt;&gt;0,+(Y59/X59)*100,0)</f>
        <v>-58.344097300836737</v>
      </c>
      <c r="AA59" s="65">
        <f>SUM(AA56:AA58)</f>
        <v>-6248690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38467525</v>
      </c>
      <c r="D8" s="20"/>
      <c r="E8" s="21">
        <v>53580926</v>
      </c>
      <c r="F8" s="22">
        <v>53580926</v>
      </c>
      <c r="G8" s="22">
        <v>11235</v>
      </c>
      <c r="H8" s="22">
        <v>9182275</v>
      </c>
      <c r="I8" s="22">
        <v>625454</v>
      </c>
      <c r="J8" s="22">
        <v>9818964</v>
      </c>
      <c r="K8" s="22">
        <v>53513</v>
      </c>
      <c r="L8" s="22">
        <v>3578443</v>
      </c>
      <c r="M8" s="22">
        <v>784472</v>
      </c>
      <c r="N8" s="22">
        <v>4416428</v>
      </c>
      <c r="O8" s="22"/>
      <c r="P8" s="22"/>
      <c r="Q8" s="22"/>
      <c r="R8" s="22"/>
      <c r="S8" s="22"/>
      <c r="T8" s="22"/>
      <c r="U8" s="22"/>
      <c r="V8" s="22"/>
      <c r="W8" s="22">
        <v>14235392</v>
      </c>
      <c r="X8" s="22">
        <v>26790480</v>
      </c>
      <c r="Y8" s="22">
        <v>-12555088</v>
      </c>
      <c r="Z8" s="23">
        <v>-46.863990492144971</v>
      </c>
      <c r="AA8" s="20">
        <v>53580926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281819</v>
      </c>
      <c r="D10" s="20"/>
      <c r="E10" s="21">
        <v>1</v>
      </c>
      <c r="F10" s="22">
        <v>1</v>
      </c>
      <c r="G10" s="22">
        <v>1041</v>
      </c>
      <c r="H10" s="22">
        <v>7280</v>
      </c>
      <c r="I10" s="22"/>
      <c r="J10" s="22">
        <v>8321</v>
      </c>
      <c r="K10" s="22">
        <v>5292</v>
      </c>
      <c r="L10" s="22"/>
      <c r="M10" s="22">
        <v>2252</v>
      </c>
      <c r="N10" s="22">
        <v>7544</v>
      </c>
      <c r="O10" s="22"/>
      <c r="P10" s="22"/>
      <c r="Q10" s="22"/>
      <c r="R10" s="22"/>
      <c r="S10" s="22"/>
      <c r="T10" s="22"/>
      <c r="U10" s="22"/>
      <c r="V10" s="22"/>
      <c r="W10" s="22">
        <v>15865</v>
      </c>
      <c r="X10" s="22"/>
      <c r="Y10" s="22">
        <v>15865</v>
      </c>
      <c r="Z10" s="23"/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13576566</v>
      </c>
      <c r="D13" s="20"/>
      <c r="E13" s="21"/>
      <c r="F13" s="22"/>
      <c r="G13" s="22">
        <v>1397866</v>
      </c>
      <c r="H13" s="22">
        <v>1431734</v>
      </c>
      <c r="I13" s="22">
        <v>1439324</v>
      </c>
      <c r="J13" s="22">
        <v>4268924</v>
      </c>
      <c r="K13" s="22">
        <v>1471259</v>
      </c>
      <c r="L13" s="22">
        <v>1477820</v>
      </c>
      <c r="M13" s="22">
        <v>1512928</v>
      </c>
      <c r="N13" s="22">
        <v>4462007</v>
      </c>
      <c r="O13" s="22"/>
      <c r="P13" s="22"/>
      <c r="Q13" s="22"/>
      <c r="R13" s="22"/>
      <c r="S13" s="22"/>
      <c r="T13" s="22"/>
      <c r="U13" s="22"/>
      <c r="V13" s="22"/>
      <c r="W13" s="22">
        <v>8730931</v>
      </c>
      <c r="X13" s="22"/>
      <c r="Y13" s="22">
        <v>8730931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52325910</v>
      </c>
      <c r="D32" s="29">
        <f t="shared" ref="D32:Y32" si="0">SUM(D6:D31)</f>
        <v>0</v>
      </c>
      <c r="E32" s="30">
        <f t="shared" si="0"/>
        <v>53580927</v>
      </c>
      <c r="F32" s="31">
        <f t="shared" si="0"/>
        <v>53580927</v>
      </c>
      <c r="G32" s="31">
        <f t="shared" si="0"/>
        <v>1410142</v>
      </c>
      <c r="H32" s="31">
        <f t="shared" si="0"/>
        <v>10621289</v>
      </c>
      <c r="I32" s="31">
        <f t="shared" si="0"/>
        <v>2064778</v>
      </c>
      <c r="J32" s="31">
        <f t="shared" si="0"/>
        <v>14096209</v>
      </c>
      <c r="K32" s="31">
        <f t="shared" si="0"/>
        <v>1530064</v>
      </c>
      <c r="L32" s="31">
        <f t="shared" si="0"/>
        <v>5056263</v>
      </c>
      <c r="M32" s="31">
        <f t="shared" si="0"/>
        <v>2299652</v>
      </c>
      <c r="N32" s="31">
        <f t="shared" si="0"/>
        <v>8885979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22982188</v>
      </c>
      <c r="X32" s="31">
        <f t="shared" si="0"/>
        <v>26790480</v>
      </c>
      <c r="Y32" s="31">
        <f t="shared" si="0"/>
        <v>-3808292</v>
      </c>
      <c r="Z32" s="32">
        <f>+IF(X32&lt;&gt;0,+(Y32/X32)*100,0)</f>
        <v>-14.215094317085772</v>
      </c>
      <c r="AA32" s="29">
        <f>SUM(AA6:AA31)</f>
        <v>53580927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141489</v>
      </c>
      <c r="D34" s="20"/>
      <c r="E34" s="21">
        <v>38506399</v>
      </c>
      <c r="F34" s="22">
        <v>38506399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19253196</v>
      </c>
      <c r="Y34" s="22">
        <v>-19253196</v>
      </c>
      <c r="Z34" s="23">
        <v>-100</v>
      </c>
      <c r="AA34" s="20">
        <v>38506399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995891</v>
      </c>
      <c r="D37" s="20"/>
      <c r="E37" s="21">
        <v>3887938</v>
      </c>
      <c r="F37" s="22">
        <v>3987938</v>
      </c>
      <c r="G37" s="22">
        <v>4080</v>
      </c>
      <c r="H37" s="22">
        <v>3175</v>
      </c>
      <c r="I37" s="22">
        <v>39189</v>
      </c>
      <c r="J37" s="22">
        <v>46444</v>
      </c>
      <c r="K37" s="22">
        <v>60473</v>
      </c>
      <c r="L37" s="22">
        <v>13814</v>
      </c>
      <c r="M37" s="22">
        <v>118189</v>
      </c>
      <c r="N37" s="22">
        <v>192476</v>
      </c>
      <c r="O37" s="22"/>
      <c r="P37" s="22"/>
      <c r="Q37" s="22"/>
      <c r="R37" s="22"/>
      <c r="S37" s="22"/>
      <c r="T37" s="22"/>
      <c r="U37" s="22"/>
      <c r="V37" s="22"/>
      <c r="W37" s="22">
        <v>238920</v>
      </c>
      <c r="X37" s="22">
        <v>2023966</v>
      </c>
      <c r="Y37" s="22">
        <v>-1785046</v>
      </c>
      <c r="Z37" s="23">
        <v>-88.195453876201483</v>
      </c>
      <c r="AA37" s="20">
        <v>3987938</v>
      </c>
    </row>
    <row r="38" spans="1:27" x14ac:dyDescent="0.25">
      <c r="A38" s="19" t="s">
        <v>64</v>
      </c>
      <c r="B38" s="15" t="s">
        <v>32</v>
      </c>
      <c r="C38" s="20">
        <v>24936389</v>
      </c>
      <c r="D38" s="20"/>
      <c r="E38" s="21">
        <v>34517402</v>
      </c>
      <c r="F38" s="22">
        <v>34517402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17258700</v>
      </c>
      <c r="Y38" s="22">
        <v>-17258700</v>
      </c>
      <c r="Z38" s="23">
        <v>-100</v>
      </c>
      <c r="AA38" s="20">
        <v>34517402</v>
      </c>
    </row>
    <row r="39" spans="1:27" x14ac:dyDescent="0.25">
      <c r="A39" s="19" t="s">
        <v>65</v>
      </c>
      <c r="B39" s="15" t="s">
        <v>32</v>
      </c>
      <c r="C39" s="20">
        <v>14169494</v>
      </c>
      <c r="D39" s="20"/>
      <c r="E39" s="21">
        <v>30302760</v>
      </c>
      <c r="F39" s="22">
        <v>30302760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15151380</v>
      </c>
      <c r="Y39" s="22">
        <v>-15151380</v>
      </c>
      <c r="Z39" s="23">
        <v>-100</v>
      </c>
      <c r="AA39" s="20">
        <v>30302760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16149582</v>
      </c>
      <c r="D41" s="20"/>
      <c r="E41" s="21">
        <v>10405041</v>
      </c>
      <c r="F41" s="22">
        <v>10405041</v>
      </c>
      <c r="G41" s="22"/>
      <c r="H41" s="22">
        <v>1945675</v>
      </c>
      <c r="I41" s="22">
        <v>1606588</v>
      </c>
      <c r="J41" s="22">
        <v>3552263</v>
      </c>
      <c r="K41" s="22">
        <v>1893195</v>
      </c>
      <c r="L41" s="22">
        <v>1259942</v>
      </c>
      <c r="M41" s="22">
        <v>922463</v>
      </c>
      <c r="N41" s="22">
        <v>4075600</v>
      </c>
      <c r="O41" s="22"/>
      <c r="P41" s="22"/>
      <c r="Q41" s="22"/>
      <c r="R41" s="22"/>
      <c r="S41" s="22"/>
      <c r="T41" s="22"/>
      <c r="U41" s="22"/>
      <c r="V41" s="22"/>
      <c r="W41" s="22">
        <v>7627863</v>
      </c>
      <c r="X41" s="22">
        <v>5202522</v>
      </c>
      <c r="Y41" s="22">
        <v>2425341</v>
      </c>
      <c r="Z41" s="23">
        <v>46.61856307383227</v>
      </c>
      <c r="AA41" s="20">
        <v>10405041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1185882</v>
      </c>
      <c r="D43" s="20"/>
      <c r="E43" s="21">
        <v>2222396</v>
      </c>
      <c r="F43" s="22">
        <v>2222396</v>
      </c>
      <c r="G43" s="22">
        <v>42554</v>
      </c>
      <c r="H43" s="22">
        <v>906</v>
      </c>
      <c r="I43" s="22"/>
      <c r="J43" s="22">
        <v>43460</v>
      </c>
      <c r="K43" s="22">
        <v>5189</v>
      </c>
      <c r="L43" s="22"/>
      <c r="M43" s="22"/>
      <c r="N43" s="22">
        <v>5189</v>
      </c>
      <c r="O43" s="22"/>
      <c r="P43" s="22"/>
      <c r="Q43" s="22"/>
      <c r="R43" s="22"/>
      <c r="S43" s="22"/>
      <c r="T43" s="22"/>
      <c r="U43" s="22"/>
      <c r="V43" s="22"/>
      <c r="W43" s="22">
        <v>48649</v>
      </c>
      <c r="X43" s="22">
        <v>1111194</v>
      </c>
      <c r="Y43" s="22">
        <v>-1062545</v>
      </c>
      <c r="Z43" s="23">
        <v>-95.621916605021255</v>
      </c>
      <c r="AA43" s="20">
        <v>2222396</v>
      </c>
    </row>
    <row r="44" spans="1:27" x14ac:dyDescent="0.25">
      <c r="A44" s="19" t="s">
        <v>69</v>
      </c>
      <c r="B44" s="15" t="s">
        <v>32</v>
      </c>
      <c r="C44" s="20">
        <v>11972851</v>
      </c>
      <c r="D44" s="20"/>
      <c r="E44" s="21">
        <v>13667123</v>
      </c>
      <c r="F44" s="22">
        <v>13667123</v>
      </c>
      <c r="G44" s="22"/>
      <c r="H44" s="22"/>
      <c r="I44" s="22">
        <v>1388765</v>
      </c>
      <c r="J44" s="22">
        <v>1388765</v>
      </c>
      <c r="K44" s="22">
        <v>5283685</v>
      </c>
      <c r="L44" s="22">
        <v>3224986</v>
      </c>
      <c r="M44" s="22">
        <v>1964388</v>
      </c>
      <c r="N44" s="22">
        <v>10473059</v>
      </c>
      <c r="O44" s="22"/>
      <c r="P44" s="22"/>
      <c r="Q44" s="22"/>
      <c r="R44" s="22"/>
      <c r="S44" s="22"/>
      <c r="T44" s="22"/>
      <c r="U44" s="22"/>
      <c r="V44" s="22"/>
      <c r="W44" s="22">
        <v>11861824</v>
      </c>
      <c r="X44" s="22">
        <v>6833592</v>
      </c>
      <c r="Y44" s="22">
        <v>5028232</v>
      </c>
      <c r="Z44" s="23">
        <v>73.581097613085475</v>
      </c>
      <c r="AA44" s="20">
        <v>13667123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69551578</v>
      </c>
      <c r="D47" s="29">
        <f t="shared" ref="D47:Y47" si="1">SUM(D34:D46)</f>
        <v>0</v>
      </c>
      <c r="E47" s="30">
        <f t="shared" si="1"/>
        <v>133509059</v>
      </c>
      <c r="F47" s="31">
        <f t="shared" si="1"/>
        <v>133609059</v>
      </c>
      <c r="G47" s="31">
        <f t="shared" si="1"/>
        <v>46634</v>
      </c>
      <c r="H47" s="31">
        <f t="shared" si="1"/>
        <v>1949756</v>
      </c>
      <c r="I47" s="31">
        <f t="shared" si="1"/>
        <v>3034542</v>
      </c>
      <c r="J47" s="31">
        <f t="shared" si="1"/>
        <v>5030932</v>
      </c>
      <c r="K47" s="31">
        <f t="shared" si="1"/>
        <v>7242542</v>
      </c>
      <c r="L47" s="31">
        <f t="shared" si="1"/>
        <v>4498742</v>
      </c>
      <c r="M47" s="31">
        <f t="shared" si="1"/>
        <v>3005040</v>
      </c>
      <c r="N47" s="31">
        <f t="shared" si="1"/>
        <v>14746324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19777256</v>
      </c>
      <c r="X47" s="31">
        <f t="shared" si="1"/>
        <v>66834550</v>
      </c>
      <c r="Y47" s="31">
        <f t="shared" si="1"/>
        <v>-47057294</v>
      </c>
      <c r="Z47" s="32">
        <f>+IF(X47&lt;&gt;0,+(Y47/X47)*100,0)</f>
        <v>-70.408634456280467</v>
      </c>
      <c r="AA47" s="29">
        <f>SUM(AA34:AA46)</f>
        <v>133609059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-17225668</v>
      </c>
      <c r="D48" s="39">
        <f t="shared" si="2"/>
        <v>0</v>
      </c>
      <c r="E48" s="40">
        <f t="shared" si="2"/>
        <v>-79928132</v>
      </c>
      <c r="F48" s="41">
        <f t="shared" si="2"/>
        <v>-80028132</v>
      </c>
      <c r="G48" s="41">
        <f t="shared" si="2"/>
        <v>1363508</v>
      </c>
      <c r="H48" s="41">
        <f t="shared" si="2"/>
        <v>8671533</v>
      </c>
      <c r="I48" s="41">
        <f t="shared" si="2"/>
        <v>-969764</v>
      </c>
      <c r="J48" s="41">
        <f t="shared" si="2"/>
        <v>9065277</v>
      </c>
      <c r="K48" s="41">
        <f t="shared" si="2"/>
        <v>-5712478</v>
      </c>
      <c r="L48" s="41">
        <f t="shared" si="2"/>
        <v>557521</v>
      </c>
      <c r="M48" s="41">
        <f t="shared" si="2"/>
        <v>-705388</v>
      </c>
      <c r="N48" s="41">
        <f t="shared" si="2"/>
        <v>-5860345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3204932</v>
      </c>
      <c r="X48" s="41">
        <f t="shared" si="2"/>
        <v>-40044070</v>
      </c>
      <c r="Y48" s="41">
        <f t="shared" si="2"/>
        <v>43249002</v>
      </c>
      <c r="Z48" s="42">
        <f>+IF(X48&lt;&gt;0,+(Y48/X48)*100,0)</f>
        <v>-108.0035121305102</v>
      </c>
      <c r="AA48" s="39">
        <f>+AA32-AA47</f>
        <v>-80028132</v>
      </c>
    </row>
    <row r="49" spans="1:27" x14ac:dyDescent="0.25">
      <c r="A49" s="43" t="s">
        <v>74</v>
      </c>
      <c r="B49" s="15" t="s">
        <v>32</v>
      </c>
      <c r="C49" s="20">
        <v>48753103</v>
      </c>
      <c r="D49" s="20"/>
      <c r="E49" s="21"/>
      <c r="F49" s="22"/>
      <c r="G49" s="22">
        <v>740025</v>
      </c>
      <c r="H49" s="22">
        <v>1191135</v>
      </c>
      <c r="I49" s="22">
        <v>-1191135</v>
      </c>
      <c r="J49" s="22">
        <v>740025</v>
      </c>
      <c r="K49" s="22">
        <v>-740025</v>
      </c>
      <c r="L49" s="22"/>
      <c r="M49" s="22"/>
      <c r="N49" s="22">
        <v>-740025</v>
      </c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31527435</v>
      </c>
      <c r="D51" s="48">
        <f t="shared" si="3"/>
        <v>0</v>
      </c>
      <c r="E51" s="49">
        <f t="shared" si="3"/>
        <v>-79928132</v>
      </c>
      <c r="F51" s="50">
        <f t="shared" si="3"/>
        <v>-80028132</v>
      </c>
      <c r="G51" s="50">
        <f t="shared" si="3"/>
        <v>2103533</v>
      </c>
      <c r="H51" s="50">
        <f t="shared" si="3"/>
        <v>9862668</v>
      </c>
      <c r="I51" s="50">
        <f t="shared" si="3"/>
        <v>-2160899</v>
      </c>
      <c r="J51" s="50">
        <f t="shared" si="3"/>
        <v>9805302</v>
      </c>
      <c r="K51" s="50">
        <f t="shared" si="3"/>
        <v>-6452503</v>
      </c>
      <c r="L51" s="50">
        <f t="shared" si="3"/>
        <v>557521</v>
      </c>
      <c r="M51" s="50">
        <f t="shared" si="3"/>
        <v>-705388</v>
      </c>
      <c r="N51" s="50">
        <f t="shared" si="3"/>
        <v>-6600370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3204932</v>
      </c>
      <c r="X51" s="50">
        <f t="shared" si="3"/>
        <v>-40044070</v>
      </c>
      <c r="Y51" s="50">
        <f t="shared" si="3"/>
        <v>43249002</v>
      </c>
      <c r="Z51" s="51">
        <f>+IF(X51&lt;&gt;0,+(Y51/X51)*100,0)</f>
        <v>-108.0035121305102</v>
      </c>
      <c r="AA51" s="48">
        <f>SUM(AA48:AA50)</f>
        <v>-80028132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31527435</v>
      </c>
      <c r="D53" s="54">
        <f>+D51-D52</f>
        <v>0</v>
      </c>
      <c r="E53" s="55">
        <f t="shared" si="4"/>
        <v>-79928132</v>
      </c>
      <c r="F53" s="56">
        <f t="shared" si="4"/>
        <v>-80028132</v>
      </c>
      <c r="G53" s="56">
        <f t="shared" si="4"/>
        <v>2103533</v>
      </c>
      <c r="H53" s="56">
        <f t="shared" si="4"/>
        <v>9862668</v>
      </c>
      <c r="I53" s="56">
        <f t="shared" si="4"/>
        <v>-2160899</v>
      </c>
      <c r="J53" s="56">
        <f t="shared" si="4"/>
        <v>9805302</v>
      </c>
      <c r="K53" s="56">
        <f t="shared" si="4"/>
        <v>-6452503</v>
      </c>
      <c r="L53" s="56">
        <f t="shared" si="4"/>
        <v>557521</v>
      </c>
      <c r="M53" s="56">
        <f t="shared" si="4"/>
        <v>-705388</v>
      </c>
      <c r="N53" s="56">
        <f t="shared" si="4"/>
        <v>-6600370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3204932</v>
      </c>
      <c r="X53" s="56">
        <f t="shared" si="4"/>
        <v>-40044070</v>
      </c>
      <c r="Y53" s="56">
        <f t="shared" si="4"/>
        <v>43249002</v>
      </c>
      <c r="Z53" s="57">
        <f>+IF(X53&lt;&gt;0,+(Y53/X53)*100,0)</f>
        <v>-108.0035121305102</v>
      </c>
      <c r="AA53" s="54">
        <f>+AA51-AA52</f>
        <v>-80028132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31527435</v>
      </c>
      <c r="D56" s="48">
        <f>SUM(D53:D55)</f>
        <v>0</v>
      </c>
      <c r="E56" s="49">
        <f t="shared" si="5"/>
        <v>-79928132</v>
      </c>
      <c r="F56" s="50">
        <f t="shared" si="5"/>
        <v>-80028132</v>
      </c>
      <c r="G56" s="50">
        <f t="shared" si="5"/>
        <v>2103533</v>
      </c>
      <c r="H56" s="50">
        <f t="shared" si="5"/>
        <v>9862668</v>
      </c>
      <c r="I56" s="50">
        <f t="shared" si="5"/>
        <v>-2160899</v>
      </c>
      <c r="J56" s="50">
        <f t="shared" si="5"/>
        <v>9805302</v>
      </c>
      <c r="K56" s="50">
        <f t="shared" si="5"/>
        <v>-6452503</v>
      </c>
      <c r="L56" s="50">
        <f t="shared" si="5"/>
        <v>557521</v>
      </c>
      <c r="M56" s="50">
        <f t="shared" si="5"/>
        <v>-705388</v>
      </c>
      <c r="N56" s="50">
        <f t="shared" si="5"/>
        <v>-6600370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3204932</v>
      </c>
      <c r="X56" s="50">
        <f t="shared" si="5"/>
        <v>-40044070</v>
      </c>
      <c r="Y56" s="50">
        <f t="shared" si="5"/>
        <v>43249002</v>
      </c>
      <c r="Z56" s="51">
        <f>+IF(X56&lt;&gt;0,+(Y56/X56)*100,0)</f>
        <v>-108.0035121305102</v>
      </c>
      <c r="AA56" s="48">
        <f>SUM(AA53:AA55)</f>
        <v>-80028132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31527435</v>
      </c>
      <c r="D59" s="65">
        <f>SUM(D56:D58)</f>
        <v>0</v>
      </c>
      <c r="E59" s="66">
        <f t="shared" si="6"/>
        <v>-79928132</v>
      </c>
      <c r="F59" s="67">
        <f t="shared" si="6"/>
        <v>-80028132</v>
      </c>
      <c r="G59" s="67">
        <f t="shared" si="6"/>
        <v>2103533</v>
      </c>
      <c r="H59" s="67">
        <f t="shared" si="6"/>
        <v>9862668</v>
      </c>
      <c r="I59" s="67">
        <f t="shared" si="6"/>
        <v>-2160899</v>
      </c>
      <c r="J59" s="67">
        <f t="shared" si="6"/>
        <v>9805302</v>
      </c>
      <c r="K59" s="67">
        <f t="shared" si="6"/>
        <v>-6452503</v>
      </c>
      <c r="L59" s="67">
        <f t="shared" si="6"/>
        <v>557521</v>
      </c>
      <c r="M59" s="67">
        <f t="shared" si="6"/>
        <v>-705388</v>
      </c>
      <c r="N59" s="67">
        <f t="shared" si="6"/>
        <v>-6600370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3204932</v>
      </c>
      <c r="X59" s="67">
        <f t="shared" si="6"/>
        <v>-40044070</v>
      </c>
      <c r="Y59" s="67">
        <f t="shared" si="6"/>
        <v>43249002</v>
      </c>
      <c r="Z59" s="68">
        <f>+IF(X59&lt;&gt;0,+(Y59/X59)*100,0)</f>
        <v>-108.0035121305102</v>
      </c>
      <c r="AA59" s="65">
        <f>SUM(AA56:AA58)</f>
        <v>-80028132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4281966</v>
      </c>
      <c r="D34" s="20"/>
      <c r="E34" s="21">
        <v>4119877</v>
      </c>
      <c r="F34" s="22">
        <v>4119877</v>
      </c>
      <c r="G34" s="22">
        <v>375554</v>
      </c>
      <c r="H34" s="22">
        <v>337586</v>
      </c>
      <c r="I34" s="22">
        <v>354987</v>
      </c>
      <c r="J34" s="22">
        <v>1068127</v>
      </c>
      <c r="K34" s="22">
        <v>392020</v>
      </c>
      <c r="L34" s="22">
        <v>395192</v>
      </c>
      <c r="M34" s="22">
        <v>387715</v>
      </c>
      <c r="N34" s="22">
        <v>1174927</v>
      </c>
      <c r="O34" s="22"/>
      <c r="P34" s="22"/>
      <c r="Q34" s="22"/>
      <c r="R34" s="22"/>
      <c r="S34" s="22"/>
      <c r="T34" s="22"/>
      <c r="U34" s="22"/>
      <c r="V34" s="22"/>
      <c r="W34" s="22">
        <v>2243054</v>
      </c>
      <c r="X34" s="22">
        <v>2059950</v>
      </c>
      <c r="Y34" s="22">
        <v>183104</v>
      </c>
      <c r="Z34" s="23">
        <v>8.8887594359086393</v>
      </c>
      <c r="AA34" s="20">
        <v>4119877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15000000</v>
      </c>
      <c r="F39" s="22">
        <v>15000000</v>
      </c>
      <c r="G39" s="22"/>
      <c r="H39" s="22">
        <v>3130698</v>
      </c>
      <c r="I39" s="22">
        <v>1514854</v>
      </c>
      <c r="J39" s="22">
        <v>4645552</v>
      </c>
      <c r="K39" s="22">
        <v>1583800</v>
      </c>
      <c r="L39" s="22"/>
      <c r="M39" s="22">
        <v>1519354</v>
      </c>
      <c r="N39" s="22">
        <v>3103154</v>
      </c>
      <c r="O39" s="22"/>
      <c r="P39" s="22"/>
      <c r="Q39" s="22"/>
      <c r="R39" s="22"/>
      <c r="S39" s="22"/>
      <c r="T39" s="22"/>
      <c r="U39" s="22"/>
      <c r="V39" s="22"/>
      <c r="W39" s="22">
        <v>7748706</v>
      </c>
      <c r="X39" s="22">
        <v>7500000</v>
      </c>
      <c r="Y39" s="22">
        <v>248706</v>
      </c>
      <c r="Z39" s="23">
        <v>3.3160799999999999</v>
      </c>
      <c r="AA39" s="20">
        <v>15000000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1780</v>
      </c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63750</v>
      </c>
      <c r="Y41" s="22">
        <v>-63750</v>
      </c>
      <c r="Z41" s="23">
        <v>-100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1577810</v>
      </c>
      <c r="D44" s="20"/>
      <c r="E44" s="21">
        <v>1522000</v>
      </c>
      <c r="F44" s="22">
        <v>1514500</v>
      </c>
      <c r="G44" s="22"/>
      <c r="H44" s="22"/>
      <c r="I44" s="22"/>
      <c r="J44" s="22"/>
      <c r="K44" s="22">
        <v>25731</v>
      </c>
      <c r="L44" s="22">
        <v>5198</v>
      </c>
      <c r="M44" s="22">
        <v>2000</v>
      </c>
      <c r="N44" s="22">
        <v>32929</v>
      </c>
      <c r="O44" s="22"/>
      <c r="P44" s="22"/>
      <c r="Q44" s="22"/>
      <c r="R44" s="22"/>
      <c r="S44" s="22"/>
      <c r="T44" s="22"/>
      <c r="U44" s="22"/>
      <c r="V44" s="22"/>
      <c r="W44" s="22">
        <v>32929</v>
      </c>
      <c r="X44" s="22">
        <v>643665</v>
      </c>
      <c r="Y44" s="22">
        <v>-610736</v>
      </c>
      <c r="Z44" s="23">
        <v>-94.884140041791937</v>
      </c>
      <c r="AA44" s="20">
        <v>1514500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5861556</v>
      </c>
      <c r="D47" s="29">
        <f t="shared" ref="D47:Y47" si="1">SUM(D34:D46)</f>
        <v>0</v>
      </c>
      <c r="E47" s="30">
        <f t="shared" si="1"/>
        <v>20791877</v>
      </c>
      <c r="F47" s="31">
        <f t="shared" si="1"/>
        <v>20784377</v>
      </c>
      <c r="G47" s="31">
        <f t="shared" si="1"/>
        <v>375554</v>
      </c>
      <c r="H47" s="31">
        <f t="shared" si="1"/>
        <v>3468284</v>
      </c>
      <c r="I47" s="31">
        <f t="shared" si="1"/>
        <v>1869841</v>
      </c>
      <c r="J47" s="31">
        <f t="shared" si="1"/>
        <v>5713679</v>
      </c>
      <c r="K47" s="31">
        <f t="shared" si="1"/>
        <v>2001551</v>
      </c>
      <c r="L47" s="31">
        <f t="shared" si="1"/>
        <v>400390</v>
      </c>
      <c r="M47" s="31">
        <f t="shared" si="1"/>
        <v>1909069</v>
      </c>
      <c r="N47" s="31">
        <f t="shared" si="1"/>
        <v>4311010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10024689</v>
      </c>
      <c r="X47" s="31">
        <f t="shared" si="1"/>
        <v>10267365</v>
      </c>
      <c r="Y47" s="31">
        <f t="shared" si="1"/>
        <v>-242676</v>
      </c>
      <c r="Z47" s="32">
        <f>+IF(X47&lt;&gt;0,+(Y47/X47)*100,0)</f>
        <v>-2.3635665041614864</v>
      </c>
      <c r="AA47" s="29">
        <f>SUM(AA34:AA46)</f>
        <v>20784377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-5861556</v>
      </c>
      <c r="D48" s="39">
        <f t="shared" si="2"/>
        <v>0</v>
      </c>
      <c r="E48" s="40">
        <f t="shared" si="2"/>
        <v>-20791877</v>
      </c>
      <c r="F48" s="41">
        <f t="shared" si="2"/>
        <v>-20784377</v>
      </c>
      <c r="G48" s="41">
        <f t="shared" si="2"/>
        <v>-375554</v>
      </c>
      <c r="H48" s="41">
        <f t="shared" si="2"/>
        <v>-3468284</v>
      </c>
      <c r="I48" s="41">
        <f t="shared" si="2"/>
        <v>-1869841</v>
      </c>
      <c r="J48" s="41">
        <f t="shared" si="2"/>
        <v>-5713679</v>
      </c>
      <c r="K48" s="41">
        <f t="shared" si="2"/>
        <v>-2001551</v>
      </c>
      <c r="L48" s="41">
        <f t="shared" si="2"/>
        <v>-400390</v>
      </c>
      <c r="M48" s="41">
        <f t="shared" si="2"/>
        <v>-1909069</v>
      </c>
      <c r="N48" s="41">
        <f t="shared" si="2"/>
        <v>-4311010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-10024689</v>
      </c>
      <c r="X48" s="41">
        <f t="shared" si="2"/>
        <v>-10267365</v>
      </c>
      <c r="Y48" s="41">
        <f t="shared" si="2"/>
        <v>242676</v>
      </c>
      <c r="Z48" s="42">
        <f>+IF(X48&lt;&gt;0,+(Y48/X48)*100,0)</f>
        <v>-2.3635665041614864</v>
      </c>
      <c r="AA48" s="39">
        <f>+AA32-AA47</f>
        <v>-20784377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-5861556</v>
      </c>
      <c r="D51" s="48">
        <f t="shared" si="3"/>
        <v>0</v>
      </c>
      <c r="E51" s="49">
        <f t="shared" si="3"/>
        <v>-20791877</v>
      </c>
      <c r="F51" s="50">
        <f t="shared" si="3"/>
        <v>-20784377</v>
      </c>
      <c r="G51" s="50">
        <f t="shared" si="3"/>
        <v>-375554</v>
      </c>
      <c r="H51" s="50">
        <f t="shared" si="3"/>
        <v>-3468284</v>
      </c>
      <c r="I51" s="50">
        <f t="shared" si="3"/>
        <v>-1869841</v>
      </c>
      <c r="J51" s="50">
        <f t="shared" si="3"/>
        <v>-5713679</v>
      </c>
      <c r="K51" s="50">
        <f t="shared" si="3"/>
        <v>-2001551</v>
      </c>
      <c r="L51" s="50">
        <f t="shared" si="3"/>
        <v>-400390</v>
      </c>
      <c r="M51" s="50">
        <f t="shared" si="3"/>
        <v>-1909069</v>
      </c>
      <c r="N51" s="50">
        <f t="shared" si="3"/>
        <v>-4311010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-10024689</v>
      </c>
      <c r="X51" s="50">
        <f t="shared" si="3"/>
        <v>-10267365</v>
      </c>
      <c r="Y51" s="50">
        <f t="shared" si="3"/>
        <v>242676</v>
      </c>
      <c r="Z51" s="51">
        <f>+IF(X51&lt;&gt;0,+(Y51/X51)*100,0)</f>
        <v>-2.3635665041614864</v>
      </c>
      <c r="AA51" s="48">
        <f>SUM(AA48:AA50)</f>
        <v>-20784377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-5861556</v>
      </c>
      <c r="D53" s="54">
        <f>+D51-D52</f>
        <v>0</v>
      </c>
      <c r="E53" s="55">
        <f t="shared" si="4"/>
        <v>-20791877</v>
      </c>
      <c r="F53" s="56">
        <f t="shared" si="4"/>
        <v>-20784377</v>
      </c>
      <c r="G53" s="56">
        <f t="shared" si="4"/>
        <v>-375554</v>
      </c>
      <c r="H53" s="56">
        <f t="shared" si="4"/>
        <v>-3468284</v>
      </c>
      <c r="I53" s="56">
        <f t="shared" si="4"/>
        <v>-1869841</v>
      </c>
      <c r="J53" s="56">
        <f t="shared" si="4"/>
        <v>-5713679</v>
      </c>
      <c r="K53" s="56">
        <f t="shared" si="4"/>
        <v>-2001551</v>
      </c>
      <c r="L53" s="56">
        <f t="shared" si="4"/>
        <v>-400390</v>
      </c>
      <c r="M53" s="56">
        <f t="shared" si="4"/>
        <v>-1909069</v>
      </c>
      <c r="N53" s="56">
        <f t="shared" si="4"/>
        <v>-4311010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-10024689</v>
      </c>
      <c r="X53" s="56">
        <f t="shared" si="4"/>
        <v>-10267365</v>
      </c>
      <c r="Y53" s="56">
        <f t="shared" si="4"/>
        <v>242676</v>
      </c>
      <c r="Z53" s="57">
        <f>+IF(X53&lt;&gt;0,+(Y53/X53)*100,0)</f>
        <v>-2.3635665041614864</v>
      </c>
      <c r="AA53" s="54">
        <f>+AA51-AA52</f>
        <v>-20784377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-5861556</v>
      </c>
      <c r="D56" s="48">
        <f>SUM(D53:D55)</f>
        <v>0</v>
      </c>
      <c r="E56" s="49">
        <f t="shared" si="5"/>
        <v>-20791877</v>
      </c>
      <c r="F56" s="50">
        <f t="shared" si="5"/>
        <v>-20784377</v>
      </c>
      <c r="G56" s="50">
        <f t="shared" si="5"/>
        <v>-375554</v>
      </c>
      <c r="H56" s="50">
        <f t="shared" si="5"/>
        <v>-3468284</v>
      </c>
      <c r="I56" s="50">
        <f t="shared" si="5"/>
        <v>-1869841</v>
      </c>
      <c r="J56" s="50">
        <f t="shared" si="5"/>
        <v>-5713679</v>
      </c>
      <c r="K56" s="50">
        <f t="shared" si="5"/>
        <v>-2001551</v>
      </c>
      <c r="L56" s="50">
        <f t="shared" si="5"/>
        <v>-400390</v>
      </c>
      <c r="M56" s="50">
        <f t="shared" si="5"/>
        <v>-1909069</v>
      </c>
      <c r="N56" s="50">
        <f t="shared" si="5"/>
        <v>-4311010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-10024689</v>
      </c>
      <c r="X56" s="50">
        <f t="shared" si="5"/>
        <v>-10267365</v>
      </c>
      <c r="Y56" s="50">
        <f t="shared" si="5"/>
        <v>242676</v>
      </c>
      <c r="Z56" s="51">
        <f>+IF(X56&lt;&gt;0,+(Y56/X56)*100,0)</f>
        <v>-2.3635665041614864</v>
      </c>
      <c r="AA56" s="48">
        <f>SUM(AA53:AA55)</f>
        <v>-20784377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-5861556</v>
      </c>
      <c r="D59" s="65">
        <f>SUM(D56:D58)</f>
        <v>0</v>
      </c>
      <c r="E59" s="66">
        <f t="shared" si="6"/>
        <v>-20791877</v>
      </c>
      <c r="F59" s="67">
        <f t="shared" si="6"/>
        <v>-20784377</v>
      </c>
      <c r="G59" s="67">
        <f t="shared" si="6"/>
        <v>-375554</v>
      </c>
      <c r="H59" s="67">
        <f t="shared" si="6"/>
        <v>-3468284</v>
      </c>
      <c r="I59" s="67">
        <f t="shared" si="6"/>
        <v>-1869841</v>
      </c>
      <c r="J59" s="67">
        <f t="shared" si="6"/>
        <v>-5713679</v>
      </c>
      <c r="K59" s="67">
        <f t="shared" si="6"/>
        <v>-2001551</v>
      </c>
      <c r="L59" s="67">
        <f t="shared" si="6"/>
        <v>-400390</v>
      </c>
      <c r="M59" s="67">
        <f t="shared" si="6"/>
        <v>-1909069</v>
      </c>
      <c r="N59" s="67">
        <f t="shared" si="6"/>
        <v>-4311010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-10024689</v>
      </c>
      <c r="X59" s="67">
        <f t="shared" si="6"/>
        <v>-10267365</v>
      </c>
      <c r="Y59" s="67">
        <f t="shared" si="6"/>
        <v>242676</v>
      </c>
      <c r="Z59" s="68">
        <f>+IF(X59&lt;&gt;0,+(Y59/X59)*100,0)</f>
        <v>-2.3635665041614864</v>
      </c>
      <c r="AA59" s="65">
        <f>SUM(AA56:AA58)</f>
        <v>-20784377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383305</v>
      </c>
      <c r="F41" s="22">
        <v>733305</v>
      </c>
      <c r="G41" s="22"/>
      <c r="H41" s="22">
        <v>29100</v>
      </c>
      <c r="I41" s="22">
        <v>58925</v>
      </c>
      <c r="J41" s="22">
        <v>88025</v>
      </c>
      <c r="K41" s="22">
        <v>190900</v>
      </c>
      <c r="L41" s="22">
        <v>200250</v>
      </c>
      <c r="M41" s="22"/>
      <c r="N41" s="22">
        <v>391150</v>
      </c>
      <c r="O41" s="22"/>
      <c r="P41" s="22"/>
      <c r="Q41" s="22"/>
      <c r="R41" s="22"/>
      <c r="S41" s="22"/>
      <c r="T41" s="22"/>
      <c r="U41" s="22"/>
      <c r="V41" s="22"/>
      <c r="W41" s="22">
        <v>479175</v>
      </c>
      <c r="X41" s="22">
        <v>366654</v>
      </c>
      <c r="Y41" s="22">
        <v>112521</v>
      </c>
      <c r="Z41" s="23">
        <v>30.688605606375489</v>
      </c>
      <c r="AA41" s="20">
        <v>733305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383305</v>
      </c>
      <c r="F47" s="31">
        <f t="shared" si="1"/>
        <v>733305</v>
      </c>
      <c r="G47" s="31">
        <f t="shared" si="1"/>
        <v>0</v>
      </c>
      <c r="H47" s="31">
        <f t="shared" si="1"/>
        <v>29100</v>
      </c>
      <c r="I47" s="31">
        <f t="shared" si="1"/>
        <v>58925</v>
      </c>
      <c r="J47" s="31">
        <f t="shared" si="1"/>
        <v>88025</v>
      </c>
      <c r="K47" s="31">
        <f t="shared" si="1"/>
        <v>190900</v>
      </c>
      <c r="L47" s="31">
        <f t="shared" si="1"/>
        <v>200250</v>
      </c>
      <c r="M47" s="31">
        <f t="shared" si="1"/>
        <v>0</v>
      </c>
      <c r="N47" s="31">
        <f t="shared" si="1"/>
        <v>391150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479175</v>
      </c>
      <c r="X47" s="31">
        <f t="shared" si="1"/>
        <v>366654</v>
      </c>
      <c r="Y47" s="31">
        <f t="shared" si="1"/>
        <v>112521</v>
      </c>
      <c r="Z47" s="32">
        <f>+IF(X47&lt;&gt;0,+(Y47/X47)*100,0)</f>
        <v>30.688605606375489</v>
      </c>
      <c r="AA47" s="29">
        <f>SUM(AA34:AA46)</f>
        <v>733305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-383305</v>
      </c>
      <c r="F48" s="41">
        <f t="shared" si="2"/>
        <v>-733305</v>
      </c>
      <c r="G48" s="41">
        <f t="shared" si="2"/>
        <v>0</v>
      </c>
      <c r="H48" s="41">
        <f t="shared" si="2"/>
        <v>-29100</v>
      </c>
      <c r="I48" s="41">
        <f t="shared" si="2"/>
        <v>-58925</v>
      </c>
      <c r="J48" s="41">
        <f t="shared" si="2"/>
        <v>-88025</v>
      </c>
      <c r="K48" s="41">
        <f t="shared" si="2"/>
        <v>-190900</v>
      </c>
      <c r="L48" s="41">
        <f t="shared" si="2"/>
        <v>-200250</v>
      </c>
      <c r="M48" s="41">
        <f t="shared" si="2"/>
        <v>0</v>
      </c>
      <c r="N48" s="41">
        <f t="shared" si="2"/>
        <v>-391150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-479175</v>
      </c>
      <c r="X48" s="41">
        <f t="shared" si="2"/>
        <v>-366654</v>
      </c>
      <c r="Y48" s="41">
        <f t="shared" si="2"/>
        <v>-112521</v>
      </c>
      <c r="Z48" s="42">
        <f>+IF(X48&lt;&gt;0,+(Y48/X48)*100,0)</f>
        <v>30.688605606375489</v>
      </c>
      <c r="AA48" s="39">
        <f>+AA32-AA47</f>
        <v>-733305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-383305</v>
      </c>
      <c r="F51" s="50">
        <f t="shared" si="3"/>
        <v>-733305</v>
      </c>
      <c r="G51" s="50">
        <f t="shared" si="3"/>
        <v>0</v>
      </c>
      <c r="H51" s="50">
        <f t="shared" si="3"/>
        <v>-29100</v>
      </c>
      <c r="I51" s="50">
        <f t="shared" si="3"/>
        <v>-58925</v>
      </c>
      <c r="J51" s="50">
        <f t="shared" si="3"/>
        <v>-88025</v>
      </c>
      <c r="K51" s="50">
        <f t="shared" si="3"/>
        <v>-190900</v>
      </c>
      <c r="L51" s="50">
        <f t="shared" si="3"/>
        <v>-200250</v>
      </c>
      <c r="M51" s="50">
        <f t="shared" si="3"/>
        <v>0</v>
      </c>
      <c r="N51" s="50">
        <f t="shared" si="3"/>
        <v>-391150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-479175</v>
      </c>
      <c r="X51" s="50">
        <f t="shared" si="3"/>
        <v>-366654</v>
      </c>
      <c r="Y51" s="50">
        <f t="shared" si="3"/>
        <v>-112521</v>
      </c>
      <c r="Z51" s="51">
        <f>+IF(X51&lt;&gt;0,+(Y51/X51)*100,0)</f>
        <v>30.688605606375489</v>
      </c>
      <c r="AA51" s="48">
        <f>SUM(AA48:AA50)</f>
        <v>-733305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-383305</v>
      </c>
      <c r="F53" s="56">
        <f t="shared" si="4"/>
        <v>-733305</v>
      </c>
      <c r="G53" s="56">
        <f t="shared" si="4"/>
        <v>0</v>
      </c>
      <c r="H53" s="56">
        <f t="shared" si="4"/>
        <v>-29100</v>
      </c>
      <c r="I53" s="56">
        <f t="shared" si="4"/>
        <v>-58925</v>
      </c>
      <c r="J53" s="56">
        <f t="shared" si="4"/>
        <v>-88025</v>
      </c>
      <c r="K53" s="56">
        <f t="shared" si="4"/>
        <v>-190900</v>
      </c>
      <c r="L53" s="56">
        <f t="shared" si="4"/>
        <v>-200250</v>
      </c>
      <c r="M53" s="56">
        <f t="shared" si="4"/>
        <v>0</v>
      </c>
      <c r="N53" s="56">
        <f t="shared" si="4"/>
        <v>-391150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-479175</v>
      </c>
      <c r="X53" s="56">
        <f t="shared" si="4"/>
        <v>-366654</v>
      </c>
      <c r="Y53" s="56">
        <f t="shared" si="4"/>
        <v>-112521</v>
      </c>
      <c r="Z53" s="57">
        <f>+IF(X53&lt;&gt;0,+(Y53/X53)*100,0)</f>
        <v>30.688605606375489</v>
      </c>
      <c r="AA53" s="54">
        <f>+AA51-AA52</f>
        <v>-733305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-383305</v>
      </c>
      <c r="F56" s="50">
        <f t="shared" si="5"/>
        <v>-733305</v>
      </c>
      <c r="G56" s="50">
        <f t="shared" si="5"/>
        <v>0</v>
      </c>
      <c r="H56" s="50">
        <f t="shared" si="5"/>
        <v>-29100</v>
      </c>
      <c r="I56" s="50">
        <f t="shared" si="5"/>
        <v>-58925</v>
      </c>
      <c r="J56" s="50">
        <f t="shared" si="5"/>
        <v>-88025</v>
      </c>
      <c r="K56" s="50">
        <f t="shared" si="5"/>
        <v>-190900</v>
      </c>
      <c r="L56" s="50">
        <f t="shared" si="5"/>
        <v>-200250</v>
      </c>
      <c r="M56" s="50">
        <f t="shared" si="5"/>
        <v>0</v>
      </c>
      <c r="N56" s="50">
        <f t="shared" si="5"/>
        <v>-391150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-479175</v>
      </c>
      <c r="X56" s="50">
        <f t="shared" si="5"/>
        <v>-366654</v>
      </c>
      <c r="Y56" s="50">
        <f t="shared" si="5"/>
        <v>-112521</v>
      </c>
      <c r="Z56" s="51">
        <f>+IF(X56&lt;&gt;0,+(Y56/X56)*100,0)</f>
        <v>30.688605606375489</v>
      </c>
      <c r="AA56" s="48">
        <f>SUM(AA53:AA55)</f>
        <v>-733305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-383305</v>
      </c>
      <c r="F59" s="67">
        <f t="shared" si="6"/>
        <v>-733305</v>
      </c>
      <c r="G59" s="67">
        <f t="shared" si="6"/>
        <v>0</v>
      </c>
      <c r="H59" s="67">
        <f t="shared" si="6"/>
        <v>-29100</v>
      </c>
      <c r="I59" s="67">
        <f t="shared" si="6"/>
        <v>-58925</v>
      </c>
      <c r="J59" s="67">
        <f t="shared" si="6"/>
        <v>-88025</v>
      </c>
      <c r="K59" s="67">
        <f t="shared" si="6"/>
        <v>-190900</v>
      </c>
      <c r="L59" s="67">
        <f t="shared" si="6"/>
        <v>-200250</v>
      </c>
      <c r="M59" s="67">
        <f t="shared" si="6"/>
        <v>0</v>
      </c>
      <c r="N59" s="67">
        <f t="shared" si="6"/>
        <v>-391150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-479175</v>
      </c>
      <c r="X59" s="67">
        <f t="shared" si="6"/>
        <v>-366654</v>
      </c>
      <c r="Y59" s="67">
        <f t="shared" si="6"/>
        <v>-112521</v>
      </c>
      <c r="Z59" s="68">
        <f>+IF(X59&lt;&gt;0,+(Y59/X59)*100,0)</f>
        <v>30.688605606375489</v>
      </c>
      <c r="AA59" s="65">
        <f>SUM(AA56:AA58)</f>
        <v>-733305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2260982</v>
      </c>
      <c r="D8" s="20"/>
      <c r="E8" s="21">
        <v>5295175</v>
      </c>
      <c r="F8" s="22">
        <v>5295175</v>
      </c>
      <c r="G8" s="22">
        <v>429948</v>
      </c>
      <c r="H8" s="22">
        <v>423743</v>
      </c>
      <c r="I8" s="22">
        <v>429133</v>
      </c>
      <c r="J8" s="22">
        <v>1282824</v>
      </c>
      <c r="K8" s="22">
        <v>428289</v>
      </c>
      <c r="L8" s="22">
        <v>425546</v>
      </c>
      <c r="M8" s="22">
        <v>424730</v>
      </c>
      <c r="N8" s="22">
        <v>1278565</v>
      </c>
      <c r="O8" s="22"/>
      <c r="P8" s="22"/>
      <c r="Q8" s="22"/>
      <c r="R8" s="22"/>
      <c r="S8" s="22"/>
      <c r="T8" s="22"/>
      <c r="U8" s="22"/>
      <c r="V8" s="22"/>
      <c r="W8" s="22">
        <v>2561389</v>
      </c>
      <c r="X8" s="22">
        <v>2647584</v>
      </c>
      <c r="Y8" s="22">
        <v>-86195</v>
      </c>
      <c r="Z8" s="23">
        <v>-3.255609642602463</v>
      </c>
      <c r="AA8" s="20">
        <v>5295175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2260982</v>
      </c>
      <c r="D32" s="29">
        <f t="shared" ref="D32:Y32" si="0">SUM(D6:D31)</f>
        <v>0</v>
      </c>
      <c r="E32" s="30">
        <f t="shared" si="0"/>
        <v>5295175</v>
      </c>
      <c r="F32" s="31">
        <f t="shared" si="0"/>
        <v>5295175</v>
      </c>
      <c r="G32" s="31">
        <f t="shared" si="0"/>
        <v>429948</v>
      </c>
      <c r="H32" s="31">
        <f t="shared" si="0"/>
        <v>423743</v>
      </c>
      <c r="I32" s="31">
        <f t="shared" si="0"/>
        <v>429133</v>
      </c>
      <c r="J32" s="31">
        <f t="shared" si="0"/>
        <v>1282824</v>
      </c>
      <c r="K32" s="31">
        <f t="shared" si="0"/>
        <v>428289</v>
      </c>
      <c r="L32" s="31">
        <f t="shared" si="0"/>
        <v>425546</v>
      </c>
      <c r="M32" s="31">
        <f t="shared" si="0"/>
        <v>424730</v>
      </c>
      <c r="N32" s="31">
        <f t="shared" si="0"/>
        <v>1278565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2561389</v>
      </c>
      <c r="X32" s="31">
        <f t="shared" si="0"/>
        <v>2647584</v>
      </c>
      <c r="Y32" s="31">
        <f t="shared" si="0"/>
        <v>-86195</v>
      </c>
      <c r="Z32" s="32">
        <f>+IF(X32&lt;&gt;0,+(Y32/X32)*100,0)</f>
        <v>-3.255609642602463</v>
      </c>
      <c r="AA32" s="29">
        <f>SUM(AA6:AA31)</f>
        <v>5295175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4237131</v>
      </c>
      <c r="D37" s="20"/>
      <c r="E37" s="21">
        <v>9500000</v>
      </c>
      <c r="F37" s="22">
        <v>9500000</v>
      </c>
      <c r="G37" s="22"/>
      <c r="H37" s="22">
        <v>44383</v>
      </c>
      <c r="I37" s="22"/>
      <c r="J37" s="22">
        <v>44383</v>
      </c>
      <c r="K37" s="22">
        <v>662328</v>
      </c>
      <c r="L37" s="22">
        <v>886381</v>
      </c>
      <c r="M37" s="22">
        <v>355080</v>
      </c>
      <c r="N37" s="22">
        <v>1903789</v>
      </c>
      <c r="O37" s="22"/>
      <c r="P37" s="22"/>
      <c r="Q37" s="22"/>
      <c r="R37" s="22"/>
      <c r="S37" s="22"/>
      <c r="T37" s="22"/>
      <c r="U37" s="22"/>
      <c r="V37" s="22"/>
      <c r="W37" s="22">
        <v>1948172</v>
      </c>
      <c r="X37" s="22">
        <v>4750002</v>
      </c>
      <c r="Y37" s="22">
        <v>-2801830</v>
      </c>
      <c r="Z37" s="23">
        <v>-58.98586990068636</v>
      </c>
      <c r="AA37" s="20">
        <v>9500000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10400000</v>
      </c>
      <c r="F38" s="22">
        <v>10400000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5200002</v>
      </c>
      <c r="Y38" s="22">
        <v>-5200002</v>
      </c>
      <c r="Z38" s="23">
        <v>-100</v>
      </c>
      <c r="AA38" s="20">
        <v>10400000</v>
      </c>
    </row>
    <row r="39" spans="1:27" x14ac:dyDescent="0.25">
      <c r="A39" s="19" t="s">
        <v>65</v>
      </c>
      <c r="B39" s="15" t="s">
        <v>32</v>
      </c>
      <c r="C39" s="20">
        <v>1095115</v>
      </c>
      <c r="D39" s="20"/>
      <c r="E39" s="21">
        <v>2240622</v>
      </c>
      <c r="F39" s="22">
        <v>2240622</v>
      </c>
      <c r="G39" s="22">
        <v>92426</v>
      </c>
      <c r="H39" s="22">
        <v>92426</v>
      </c>
      <c r="I39" s="22">
        <v>89444</v>
      </c>
      <c r="J39" s="22">
        <v>274296</v>
      </c>
      <c r="K39" s="22">
        <v>92426</v>
      </c>
      <c r="L39" s="22">
        <v>89444</v>
      </c>
      <c r="M39" s="22">
        <v>92426</v>
      </c>
      <c r="N39" s="22">
        <v>274296</v>
      </c>
      <c r="O39" s="22"/>
      <c r="P39" s="22"/>
      <c r="Q39" s="22"/>
      <c r="R39" s="22"/>
      <c r="S39" s="22"/>
      <c r="T39" s="22"/>
      <c r="U39" s="22"/>
      <c r="V39" s="22"/>
      <c r="W39" s="22">
        <v>548592</v>
      </c>
      <c r="X39" s="22">
        <v>1120308</v>
      </c>
      <c r="Y39" s="22">
        <v>-571716</v>
      </c>
      <c r="Z39" s="23">
        <v>-51.032037618226411</v>
      </c>
      <c r="AA39" s="20">
        <v>2240622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275000</v>
      </c>
      <c r="D41" s="20"/>
      <c r="E41" s="21">
        <v>13346316</v>
      </c>
      <c r="F41" s="22">
        <v>13346316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6673164</v>
      </c>
      <c r="Y41" s="22">
        <v>-6673164</v>
      </c>
      <c r="Z41" s="23">
        <v>-100</v>
      </c>
      <c r="AA41" s="20">
        <v>13346316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5607246</v>
      </c>
      <c r="D47" s="29">
        <f t="shared" ref="D47:Y47" si="1">SUM(D34:D46)</f>
        <v>0</v>
      </c>
      <c r="E47" s="30">
        <f t="shared" si="1"/>
        <v>35486938</v>
      </c>
      <c r="F47" s="31">
        <f t="shared" si="1"/>
        <v>35486938</v>
      </c>
      <c r="G47" s="31">
        <f t="shared" si="1"/>
        <v>92426</v>
      </c>
      <c r="H47" s="31">
        <f t="shared" si="1"/>
        <v>136809</v>
      </c>
      <c r="I47" s="31">
        <f t="shared" si="1"/>
        <v>89444</v>
      </c>
      <c r="J47" s="31">
        <f t="shared" si="1"/>
        <v>318679</v>
      </c>
      <c r="K47" s="31">
        <f t="shared" si="1"/>
        <v>754754</v>
      </c>
      <c r="L47" s="31">
        <f t="shared" si="1"/>
        <v>975825</v>
      </c>
      <c r="M47" s="31">
        <f t="shared" si="1"/>
        <v>447506</v>
      </c>
      <c r="N47" s="31">
        <f t="shared" si="1"/>
        <v>2178085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2496764</v>
      </c>
      <c r="X47" s="31">
        <f t="shared" si="1"/>
        <v>17743476</v>
      </c>
      <c r="Y47" s="31">
        <f t="shared" si="1"/>
        <v>-15246712</v>
      </c>
      <c r="Z47" s="32">
        <f>+IF(X47&lt;&gt;0,+(Y47/X47)*100,0)</f>
        <v>-85.928551992856413</v>
      </c>
      <c r="AA47" s="29">
        <f>SUM(AA34:AA46)</f>
        <v>35486938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-3346264</v>
      </c>
      <c r="D48" s="39">
        <f t="shared" si="2"/>
        <v>0</v>
      </c>
      <c r="E48" s="40">
        <f t="shared" si="2"/>
        <v>-30191763</v>
      </c>
      <c r="F48" s="41">
        <f t="shared" si="2"/>
        <v>-30191763</v>
      </c>
      <c r="G48" s="41">
        <f t="shared" si="2"/>
        <v>337522</v>
      </c>
      <c r="H48" s="41">
        <f t="shared" si="2"/>
        <v>286934</v>
      </c>
      <c r="I48" s="41">
        <f t="shared" si="2"/>
        <v>339689</v>
      </c>
      <c r="J48" s="41">
        <f t="shared" si="2"/>
        <v>964145</v>
      </c>
      <c r="K48" s="41">
        <f t="shared" si="2"/>
        <v>-326465</v>
      </c>
      <c r="L48" s="41">
        <f t="shared" si="2"/>
        <v>-550279</v>
      </c>
      <c r="M48" s="41">
        <f t="shared" si="2"/>
        <v>-22776</v>
      </c>
      <c r="N48" s="41">
        <f t="shared" si="2"/>
        <v>-899520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64625</v>
      </c>
      <c r="X48" s="41">
        <f t="shared" si="2"/>
        <v>-15095892</v>
      </c>
      <c r="Y48" s="41">
        <f t="shared" si="2"/>
        <v>15160517</v>
      </c>
      <c r="Z48" s="42">
        <f>+IF(X48&lt;&gt;0,+(Y48/X48)*100,0)</f>
        <v>-100.42809659740544</v>
      </c>
      <c r="AA48" s="39">
        <f>+AA32-AA47</f>
        <v>-30191763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>
        <v>4197120</v>
      </c>
      <c r="L49" s="22">
        <v>-4197120</v>
      </c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-3346264</v>
      </c>
      <c r="D51" s="48">
        <f t="shared" si="3"/>
        <v>0</v>
      </c>
      <c r="E51" s="49">
        <f t="shared" si="3"/>
        <v>-30191763</v>
      </c>
      <c r="F51" s="50">
        <f t="shared" si="3"/>
        <v>-30191763</v>
      </c>
      <c r="G51" s="50">
        <f t="shared" si="3"/>
        <v>337522</v>
      </c>
      <c r="H51" s="50">
        <f t="shared" si="3"/>
        <v>286934</v>
      </c>
      <c r="I51" s="50">
        <f t="shared" si="3"/>
        <v>339689</v>
      </c>
      <c r="J51" s="50">
        <f t="shared" si="3"/>
        <v>964145</v>
      </c>
      <c r="K51" s="50">
        <f t="shared" si="3"/>
        <v>3870655</v>
      </c>
      <c r="L51" s="50">
        <f t="shared" si="3"/>
        <v>-4747399</v>
      </c>
      <c r="M51" s="50">
        <f t="shared" si="3"/>
        <v>-22776</v>
      </c>
      <c r="N51" s="50">
        <f t="shared" si="3"/>
        <v>-899520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64625</v>
      </c>
      <c r="X51" s="50">
        <f t="shared" si="3"/>
        <v>-15095892</v>
      </c>
      <c r="Y51" s="50">
        <f t="shared" si="3"/>
        <v>15160517</v>
      </c>
      <c r="Z51" s="51">
        <f>+IF(X51&lt;&gt;0,+(Y51/X51)*100,0)</f>
        <v>-100.42809659740544</v>
      </c>
      <c r="AA51" s="48">
        <f>SUM(AA48:AA50)</f>
        <v>-30191763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-3346264</v>
      </c>
      <c r="D53" s="54">
        <f>+D51-D52</f>
        <v>0</v>
      </c>
      <c r="E53" s="55">
        <f t="shared" si="4"/>
        <v>-30191763</v>
      </c>
      <c r="F53" s="56">
        <f t="shared" si="4"/>
        <v>-30191763</v>
      </c>
      <c r="G53" s="56">
        <f t="shared" si="4"/>
        <v>337522</v>
      </c>
      <c r="H53" s="56">
        <f t="shared" si="4"/>
        <v>286934</v>
      </c>
      <c r="I53" s="56">
        <f t="shared" si="4"/>
        <v>339689</v>
      </c>
      <c r="J53" s="56">
        <f t="shared" si="4"/>
        <v>964145</v>
      </c>
      <c r="K53" s="56">
        <f t="shared" si="4"/>
        <v>3870655</v>
      </c>
      <c r="L53" s="56">
        <f t="shared" si="4"/>
        <v>-4747399</v>
      </c>
      <c r="M53" s="56">
        <f t="shared" si="4"/>
        <v>-22776</v>
      </c>
      <c r="N53" s="56">
        <f t="shared" si="4"/>
        <v>-899520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64625</v>
      </c>
      <c r="X53" s="56">
        <f t="shared" si="4"/>
        <v>-15095892</v>
      </c>
      <c r="Y53" s="56">
        <f t="shared" si="4"/>
        <v>15160517</v>
      </c>
      <c r="Z53" s="57">
        <f>+IF(X53&lt;&gt;0,+(Y53/X53)*100,0)</f>
        <v>-100.42809659740544</v>
      </c>
      <c r="AA53" s="54">
        <f>+AA51-AA52</f>
        <v>-30191763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-3346264</v>
      </c>
      <c r="D56" s="48">
        <f>SUM(D53:D55)</f>
        <v>0</v>
      </c>
      <c r="E56" s="49">
        <f t="shared" si="5"/>
        <v>-30191763</v>
      </c>
      <c r="F56" s="50">
        <f t="shared" si="5"/>
        <v>-30191763</v>
      </c>
      <c r="G56" s="50">
        <f t="shared" si="5"/>
        <v>337522</v>
      </c>
      <c r="H56" s="50">
        <f t="shared" si="5"/>
        <v>286934</v>
      </c>
      <c r="I56" s="50">
        <f t="shared" si="5"/>
        <v>339689</v>
      </c>
      <c r="J56" s="50">
        <f t="shared" si="5"/>
        <v>964145</v>
      </c>
      <c r="K56" s="50">
        <f t="shared" si="5"/>
        <v>3870655</v>
      </c>
      <c r="L56" s="50">
        <f t="shared" si="5"/>
        <v>-4747399</v>
      </c>
      <c r="M56" s="50">
        <f t="shared" si="5"/>
        <v>-22776</v>
      </c>
      <c r="N56" s="50">
        <f t="shared" si="5"/>
        <v>-899520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64625</v>
      </c>
      <c r="X56" s="50">
        <f t="shared" si="5"/>
        <v>-15095892</v>
      </c>
      <c r="Y56" s="50">
        <f t="shared" si="5"/>
        <v>15160517</v>
      </c>
      <c r="Z56" s="51">
        <f>+IF(X56&lt;&gt;0,+(Y56/X56)*100,0)</f>
        <v>-100.42809659740544</v>
      </c>
      <c r="AA56" s="48">
        <f>SUM(AA53:AA55)</f>
        <v>-30191763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-3346264</v>
      </c>
      <c r="D59" s="65">
        <f>SUM(D56:D58)</f>
        <v>0</v>
      </c>
      <c r="E59" s="66">
        <f t="shared" si="6"/>
        <v>-30191763</v>
      </c>
      <c r="F59" s="67">
        <f t="shared" si="6"/>
        <v>-30191763</v>
      </c>
      <c r="G59" s="67">
        <f t="shared" si="6"/>
        <v>337522</v>
      </c>
      <c r="H59" s="67">
        <f t="shared" si="6"/>
        <v>286934</v>
      </c>
      <c r="I59" s="67">
        <f t="shared" si="6"/>
        <v>339689</v>
      </c>
      <c r="J59" s="67">
        <f t="shared" si="6"/>
        <v>964145</v>
      </c>
      <c r="K59" s="67">
        <f t="shared" si="6"/>
        <v>3870655</v>
      </c>
      <c r="L59" s="67">
        <f t="shared" si="6"/>
        <v>-4747399</v>
      </c>
      <c r="M59" s="67">
        <f t="shared" si="6"/>
        <v>-22776</v>
      </c>
      <c r="N59" s="67">
        <f t="shared" si="6"/>
        <v>-899520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64625</v>
      </c>
      <c r="X59" s="67">
        <f t="shared" si="6"/>
        <v>-15095892</v>
      </c>
      <c r="Y59" s="67">
        <f t="shared" si="6"/>
        <v>15160517</v>
      </c>
      <c r="Z59" s="68">
        <f>+IF(X59&lt;&gt;0,+(Y59/X59)*100,0)</f>
        <v>-100.42809659740544</v>
      </c>
      <c r="AA59" s="65">
        <f>SUM(AA56:AA58)</f>
        <v>-30191763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29AF17-3D93-4E8B-B684-E8EADD477EC1}"/>
</file>

<file path=customXml/itemProps2.xml><?xml version="1.0" encoding="utf-8"?>
<ds:datastoreItem xmlns:ds="http://schemas.openxmlformats.org/officeDocument/2006/customXml" ds:itemID="{AC07CC8D-6673-4DA4-8BD1-C68504380CC4}"/>
</file>

<file path=customXml/itemProps3.xml><?xml version="1.0" encoding="utf-8"?>
<ds:datastoreItem xmlns:ds="http://schemas.openxmlformats.org/officeDocument/2006/customXml" ds:itemID="{B407719B-A84B-413D-8E30-E207C55EC4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2025-02-12T06:20:14Z</dcterms:created>
  <dcterms:modified xsi:type="dcterms:W3CDTF">2025-02-12T06:23:21Z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